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desktop-0hgaf3o\DATA\2025 ՄՐՑՈՒՅԹՆԵՐ\25-68 ՍՈՒԲՎԵՆՑԻԱ-ԽՄԵԼԱՋՈՒՐ 2025\հրավերի փոփոխություն\"/>
    </mc:Choice>
  </mc:AlternateContent>
  <xr:revisionPtr revIDLastSave="0" documentId="13_ncr:1_{0D676B7D-7D95-4831-B0C8-5E1A34499B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Ծավալաթերթ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1" i="1" l="1"/>
  <c r="G322" i="1" s="1"/>
  <c r="M317" i="1"/>
  <c r="M311" i="1"/>
  <c r="E306" i="1"/>
  <c r="E305" i="1"/>
  <c r="F303" i="1"/>
  <c r="G303" i="1" s="1"/>
  <c r="E293" i="1"/>
  <c r="E291" i="1"/>
  <c r="E290" i="1"/>
  <c r="E289" i="1"/>
  <c r="F283" i="1"/>
  <c r="G283" i="1" s="1"/>
  <c r="F282" i="1"/>
  <c r="G282" i="1" s="1"/>
  <c r="F240" i="1"/>
  <c r="G240" i="1" s="1"/>
  <c r="F239" i="1"/>
  <c r="G239" i="1" s="1"/>
  <c r="F236" i="1"/>
  <c r="G236" i="1" s="1"/>
  <c r="F219" i="1"/>
  <c r="G219" i="1" s="1"/>
  <c r="F215" i="1"/>
  <c r="G215" i="1" s="1"/>
  <c r="F214" i="1"/>
  <c r="G214" i="1" s="1"/>
  <c r="E200" i="1"/>
  <c r="E199" i="1"/>
  <c r="F198" i="1"/>
  <c r="E198" i="1"/>
  <c r="E197" i="1"/>
  <c r="E196" i="1"/>
  <c r="E195" i="1"/>
  <c r="E194" i="1"/>
  <c r="E193" i="1"/>
  <c r="E192" i="1"/>
  <c r="E187" i="1"/>
  <c r="F181" i="1"/>
  <c r="G181" i="1" s="1"/>
  <c r="F178" i="1"/>
  <c r="G178" i="1" s="1"/>
  <c r="E174" i="1"/>
  <c r="E169" i="1"/>
  <c r="E168" i="1"/>
  <c r="E167" i="1"/>
  <c r="F161" i="1"/>
  <c r="F160" i="1"/>
  <c r="E160" i="1"/>
  <c r="E163" i="1" s="1"/>
  <c r="E149" i="1"/>
  <c r="G148" i="1"/>
  <c r="E147" i="1"/>
  <c r="G146" i="1"/>
  <c r="E145" i="1"/>
  <c r="G144" i="1"/>
  <c r="E140" i="1"/>
  <c r="E133" i="1"/>
  <c r="E136" i="1" s="1"/>
  <c r="E130" i="1"/>
  <c r="F123" i="1"/>
  <c r="G123" i="1" s="1"/>
  <c r="F122" i="1"/>
  <c r="G122" i="1" s="1"/>
  <c r="F121" i="1"/>
  <c r="G121" i="1" s="1"/>
  <c r="E120" i="1"/>
  <c r="E119" i="1"/>
  <c r="G118" i="1"/>
  <c r="E117" i="1"/>
  <c r="G116" i="1"/>
  <c r="E113" i="1"/>
  <c r="E112" i="1"/>
  <c r="E109" i="1"/>
  <c r="E102" i="1"/>
  <c r="E105" i="1" s="1"/>
  <c r="E99" i="1"/>
  <c r="E108" i="1" s="1"/>
  <c r="E110" i="1" s="1"/>
  <c r="F94" i="1"/>
  <c r="F93" i="1"/>
  <c r="E93" i="1"/>
  <c r="E92" i="1"/>
  <c r="E90" i="1"/>
  <c r="E85" i="1"/>
  <c r="E83" i="1"/>
  <c r="E82" i="1"/>
  <c r="G81" i="1"/>
  <c r="F80" i="1"/>
  <c r="E80" i="1"/>
  <c r="G80" i="1" s="1"/>
  <c r="G79" i="1"/>
  <c r="E75" i="1"/>
  <c r="E68" i="1"/>
  <c r="E65" i="1"/>
  <c r="E74" i="1" s="1"/>
  <c r="E76" i="1" s="1"/>
  <c r="F64" i="1"/>
  <c r="G64" i="1" s="1"/>
  <c r="F63" i="1"/>
  <c r="G63" i="1" s="1"/>
  <c r="E56" i="1"/>
  <c r="G55" i="1"/>
  <c r="E54" i="1"/>
  <c r="G53" i="1"/>
  <c r="E52" i="1"/>
  <c r="G51" i="1"/>
  <c r="F47" i="1"/>
  <c r="E47" i="1"/>
  <c r="G47" i="1" s="1"/>
  <c r="F45" i="1"/>
  <c r="G45" i="1" s="1"/>
  <c r="E40" i="1"/>
  <c r="E43" i="1" s="1"/>
  <c r="E37" i="1"/>
  <c r="F36" i="1"/>
  <c r="G36" i="1" s="1"/>
  <c r="F30" i="1"/>
  <c r="G30" i="1" s="1"/>
  <c r="E28" i="1"/>
  <c r="G27" i="1"/>
  <c r="E26" i="1"/>
  <c r="G25" i="1"/>
  <c r="E24" i="1"/>
  <c r="G23" i="1"/>
  <c r="E19" i="1"/>
  <c r="F18" i="1"/>
  <c r="F16" i="1"/>
  <c r="G16" i="1" s="1"/>
  <c r="E15" i="1"/>
  <c r="E13" i="1"/>
  <c r="E14" i="1" s="1"/>
  <c r="E9" i="1"/>
  <c r="M2" i="1"/>
  <c r="J2" i="1"/>
  <c r="F302" i="1" s="1"/>
  <c r="G302" i="1" s="1"/>
  <c r="F111" i="1" l="1"/>
  <c r="G111" i="1" s="1"/>
  <c r="F165" i="1"/>
  <c r="G165" i="1" s="1"/>
  <c r="F259" i="1"/>
  <c r="G259" i="1" s="1"/>
  <c r="F139" i="1"/>
  <c r="F260" i="1"/>
  <c r="G260" i="1" s="1"/>
  <c r="F29" i="1"/>
  <c r="G29" i="1" s="1"/>
  <c r="G198" i="1"/>
  <c r="F261" i="1"/>
  <c r="G261" i="1" s="1"/>
  <c r="F20" i="1"/>
  <c r="F67" i="1"/>
  <c r="G67" i="1" s="1"/>
  <c r="F241" i="1"/>
  <c r="G241" i="1" s="1"/>
  <c r="F289" i="1"/>
  <c r="G289" i="1" s="1"/>
  <c r="F130" i="1"/>
  <c r="G130" i="1" s="1"/>
  <c r="F199" i="1"/>
  <c r="G199" i="1" s="1"/>
  <c r="F245" i="1"/>
  <c r="G245" i="1" s="1"/>
  <c r="F307" i="1"/>
  <c r="G307" i="1" s="1"/>
  <c r="F38" i="1"/>
  <c r="G38" i="1" s="1"/>
  <c r="F82" i="1"/>
  <c r="G82" i="1" s="1"/>
  <c r="F167" i="1"/>
  <c r="G167" i="1" s="1"/>
  <c r="F226" i="1"/>
  <c r="G226" i="1" s="1"/>
  <c r="F308" i="1"/>
  <c r="G308" i="1" s="1"/>
  <c r="F69" i="1"/>
  <c r="G117" i="1"/>
  <c r="F309" i="1"/>
  <c r="G309" i="1" s="1"/>
  <c r="F10" i="1"/>
  <c r="G10" i="1" s="1"/>
  <c r="E41" i="1"/>
  <c r="E42" i="1" s="1"/>
  <c r="F70" i="1"/>
  <c r="F102" i="1"/>
  <c r="F117" i="1"/>
  <c r="F133" i="1"/>
  <c r="G133" i="1" s="1"/>
  <c r="E170" i="1"/>
  <c r="F227" i="1"/>
  <c r="G227" i="1" s="1"/>
  <c r="F247" i="1"/>
  <c r="G247" i="1" s="1"/>
  <c r="F270" i="1"/>
  <c r="G270" i="1" s="1"/>
  <c r="G293" i="1"/>
  <c r="F11" i="1"/>
  <c r="G11" i="1" s="1"/>
  <c r="F41" i="1"/>
  <c r="F54" i="1"/>
  <c r="G54" i="1" s="1"/>
  <c r="F73" i="1"/>
  <c r="G73" i="1" s="1"/>
  <c r="F85" i="1"/>
  <c r="G85" i="1" s="1"/>
  <c r="F103" i="1"/>
  <c r="E134" i="1"/>
  <c r="E135" i="1" s="1"/>
  <c r="F170" i="1"/>
  <c r="F194" i="1"/>
  <c r="G194" i="1" s="1"/>
  <c r="F206" i="1"/>
  <c r="G206" i="1" s="1"/>
  <c r="F228" i="1"/>
  <c r="G228" i="1" s="1"/>
  <c r="F249" i="1"/>
  <c r="G249" i="1" s="1"/>
  <c r="F274" i="1"/>
  <c r="G274" i="1" s="1"/>
  <c r="F293" i="1"/>
  <c r="F313" i="1"/>
  <c r="G313" i="1" s="1"/>
  <c r="F266" i="1"/>
  <c r="G266" i="1" s="1"/>
  <c r="F68" i="1"/>
  <c r="G68" i="1" s="1"/>
  <c r="F267" i="1"/>
  <c r="G267" i="1" s="1"/>
  <c r="F24" i="1"/>
  <c r="G24" i="1" s="1"/>
  <c r="G31" i="1" s="1"/>
  <c r="F269" i="1"/>
  <c r="G269" i="1" s="1"/>
  <c r="G90" i="1"/>
  <c r="F295" i="1"/>
  <c r="G295" i="1" s="1"/>
  <c r="G15" i="1"/>
  <c r="F42" i="1"/>
  <c r="F90" i="1"/>
  <c r="F157" i="1"/>
  <c r="G157" i="1" s="1"/>
  <c r="F175" i="1"/>
  <c r="G175" i="1" s="1"/>
  <c r="F209" i="1"/>
  <c r="G209" i="1" s="1"/>
  <c r="F232" i="1"/>
  <c r="G232" i="1" s="1"/>
  <c r="F254" i="1"/>
  <c r="G254" i="1" s="1"/>
  <c r="F277" i="1"/>
  <c r="G277" i="1" s="1"/>
  <c r="F301" i="1"/>
  <c r="G301" i="1" s="1"/>
  <c r="F48" i="1"/>
  <c r="F97" i="1"/>
  <c r="G97" i="1" s="1"/>
  <c r="F166" i="1"/>
  <c r="G166" i="1" s="1"/>
  <c r="F191" i="1"/>
  <c r="G191" i="1" s="1"/>
  <c r="F220" i="1"/>
  <c r="G220" i="1" s="1"/>
  <c r="F306" i="1"/>
  <c r="G306" i="1" s="1"/>
  <c r="F37" i="1"/>
  <c r="G37" i="1" s="1"/>
  <c r="F113" i="1"/>
  <c r="G113" i="1" s="1"/>
  <c r="F145" i="1"/>
  <c r="G145" i="1" s="1"/>
  <c r="G192" i="1"/>
  <c r="F221" i="1"/>
  <c r="G221" i="1" s="1"/>
  <c r="G290" i="1"/>
  <c r="F99" i="1"/>
  <c r="G99" i="1" s="1"/>
  <c r="F131" i="1"/>
  <c r="G131" i="1" s="1"/>
  <c r="F192" i="1"/>
  <c r="F290" i="1"/>
  <c r="F9" i="1"/>
  <c r="F205" i="1"/>
  <c r="G205" i="1" s="1"/>
  <c r="F246" i="1"/>
  <c r="G246" i="1" s="1"/>
  <c r="F107" i="1"/>
  <c r="G107" i="1" s="1"/>
  <c r="F135" i="1"/>
  <c r="G135" i="1" s="1"/>
  <c r="F149" i="1"/>
  <c r="G149" i="1" s="1"/>
  <c r="F208" i="1"/>
  <c r="G208" i="1" s="1"/>
  <c r="F229" i="1"/>
  <c r="G229" i="1" s="1"/>
  <c r="F252" i="1"/>
  <c r="G252" i="1" s="1"/>
  <c r="F276" i="1"/>
  <c r="G276" i="1" s="1"/>
  <c r="F314" i="1"/>
  <c r="G314" i="1" s="1"/>
  <c r="F15" i="1"/>
  <c r="F28" i="1"/>
  <c r="G28" i="1" s="1"/>
  <c r="F58" i="1"/>
  <c r="G58" i="1" s="1"/>
  <c r="F76" i="1"/>
  <c r="G76" i="1" s="1"/>
  <c r="F108" i="1"/>
  <c r="G108" i="1" s="1"/>
  <c r="F120" i="1"/>
  <c r="G120" i="1" s="1"/>
  <c r="F138" i="1"/>
  <c r="G138" i="1" s="1"/>
  <c r="F176" i="1"/>
  <c r="G176" i="1" s="1"/>
  <c r="F196" i="1"/>
  <c r="G196" i="1" s="1"/>
  <c r="F212" i="1"/>
  <c r="G212" i="1" s="1"/>
  <c r="F235" i="1"/>
  <c r="G235" i="1" s="1"/>
  <c r="F255" i="1"/>
  <c r="G255" i="1" s="1"/>
  <c r="F281" i="1"/>
  <c r="G281" i="1" s="1"/>
  <c r="E139" i="1"/>
  <c r="E18" i="1"/>
  <c r="G9" i="1"/>
  <c r="G195" i="1"/>
  <c r="E94" i="1"/>
  <c r="G93" i="1"/>
  <c r="G197" i="1"/>
  <c r="G163" i="1"/>
  <c r="G102" i="1"/>
  <c r="E69" i="1"/>
  <c r="G160" i="1"/>
  <c r="E71" i="1"/>
  <c r="F311" i="1"/>
  <c r="G311" i="1" s="1"/>
  <c r="F300" i="1"/>
  <c r="G300" i="1" s="1"/>
  <c r="F280" i="1"/>
  <c r="G280" i="1" s="1"/>
  <c r="F272" i="1"/>
  <c r="G272" i="1" s="1"/>
  <c r="F265" i="1"/>
  <c r="G265" i="1" s="1"/>
  <c r="F258" i="1"/>
  <c r="G258" i="1" s="1"/>
  <c r="F251" i="1"/>
  <c r="G251" i="1" s="1"/>
  <c r="F244" i="1"/>
  <c r="G244" i="1" s="1"/>
  <c r="F238" i="1"/>
  <c r="G238" i="1" s="1"/>
  <c r="F231" i="1"/>
  <c r="G231" i="1" s="1"/>
  <c r="F224" i="1"/>
  <c r="G224" i="1" s="1"/>
  <c r="F218" i="1"/>
  <c r="G218" i="1" s="1"/>
  <c r="F211" i="1"/>
  <c r="G211" i="1" s="1"/>
  <c r="F204" i="1"/>
  <c r="G204" i="1" s="1"/>
  <c r="F180" i="1"/>
  <c r="G180" i="1" s="1"/>
  <c r="F174" i="1"/>
  <c r="G174" i="1" s="1"/>
  <c r="F137" i="1"/>
  <c r="G137" i="1" s="1"/>
  <c r="F110" i="1"/>
  <c r="G110" i="1" s="1"/>
  <c r="F96" i="1"/>
  <c r="G96" i="1" s="1"/>
  <c r="F75" i="1"/>
  <c r="G75" i="1" s="1"/>
  <c r="F66" i="1"/>
  <c r="G66" i="1" s="1"/>
  <c r="F44" i="1"/>
  <c r="G44" i="1" s="1"/>
  <c r="F13" i="1"/>
  <c r="F8" i="1"/>
  <c r="G8" i="1" s="1"/>
  <c r="F305" i="1"/>
  <c r="G305" i="1" s="1"/>
  <c r="F292" i="1"/>
  <c r="G292" i="1" s="1"/>
  <c r="F197" i="1"/>
  <c r="F193" i="1"/>
  <c r="G193" i="1" s="1"/>
  <c r="F188" i="1"/>
  <c r="G188" i="1" s="1"/>
  <c r="F168" i="1"/>
  <c r="G168" i="1" s="1"/>
  <c r="F163" i="1"/>
  <c r="F159" i="1"/>
  <c r="G159" i="1" s="1"/>
  <c r="F151" i="1"/>
  <c r="G151" i="1" s="1"/>
  <c r="F141" i="1"/>
  <c r="F105" i="1"/>
  <c r="G105" i="1" s="1"/>
  <c r="F101" i="1"/>
  <c r="G101" i="1" s="1"/>
  <c r="F310" i="1"/>
  <c r="G310" i="1" s="1"/>
  <c r="F278" i="1"/>
  <c r="G278" i="1" s="1"/>
  <c r="F271" i="1"/>
  <c r="G271" i="1" s="1"/>
  <c r="F264" i="1"/>
  <c r="G264" i="1" s="1"/>
  <c r="F257" i="1"/>
  <c r="G257" i="1" s="1"/>
  <c r="F250" i="1"/>
  <c r="G250" i="1" s="1"/>
  <c r="F243" i="1"/>
  <c r="G243" i="1" s="1"/>
  <c r="F237" i="1"/>
  <c r="G237" i="1" s="1"/>
  <c r="F230" i="1"/>
  <c r="G230" i="1" s="1"/>
  <c r="F223" i="1"/>
  <c r="G223" i="1" s="1"/>
  <c r="F216" i="1"/>
  <c r="G216" i="1" s="1"/>
  <c r="F210" i="1"/>
  <c r="G210" i="1" s="1"/>
  <c r="F179" i="1"/>
  <c r="G179" i="1" s="1"/>
  <c r="F136" i="1"/>
  <c r="G136" i="1" s="1"/>
  <c r="F132" i="1"/>
  <c r="G132" i="1" s="1"/>
  <c r="F119" i="1"/>
  <c r="G119" i="1" s="1"/>
  <c r="F95" i="1"/>
  <c r="F91" i="1"/>
  <c r="G91" i="1" s="1"/>
  <c r="F84" i="1"/>
  <c r="G84" i="1" s="1"/>
  <c r="F65" i="1"/>
  <c r="G65" i="1" s="1"/>
  <c r="F43" i="1"/>
  <c r="G43" i="1" s="1"/>
  <c r="F39" i="1"/>
  <c r="G39" i="1" s="1"/>
  <c r="F17" i="1"/>
  <c r="G17" i="1" s="1"/>
  <c r="F7" i="1"/>
  <c r="G7" i="1" s="1"/>
  <c r="F12" i="1"/>
  <c r="G12" i="1" s="1"/>
  <c r="F291" i="1"/>
  <c r="G291" i="1" s="1"/>
  <c r="F187" i="1"/>
  <c r="G187" i="1" s="1"/>
  <c r="F173" i="1"/>
  <c r="G173" i="1" s="1"/>
  <c r="F158" i="1"/>
  <c r="G158" i="1" s="1"/>
  <c r="F150" i="1"/>
  <c r="G150" i="1" s="1"/>
  <c r="F109" i="1"/>
  <c r="G109" i="1" s="1"/>
  <c r="F100" i="1"/>
  <c r="G100" i="1" s="1"/>
  <c r="F74" i="1"/>
  <c r="G74" i="1" s="1"/>
  <c r="F57" i="1"/>
  <c r="G57" i="1" s="1"/>
  <c r="F26" i="1"/>
  <c r="G26" i="1" s="1"/>
  <c r="G13" i="1"/>
  <c r="F19" i="1"/>
  <c r="G19" i="1" s="1"/>
  <c r="F40" i="1"/>
  <c r="G40" i="1" s="1"/>
  <c r="F71" i="1"/>
  <c r="F98" i="1"/>
  <c r="G98" i="1" s="1"/>
  <c r="F104" i="1"/>
  <c r="F128" i="1"/>
  <c r="G128" i="1" s="1"/>
  <c r="F134" i="1"/>
  <c r="G134" i="1" s="1"/>
  <c r="F169" i="1"/>
  <c r="F189" i="1"/>
  <c r="G189" i="1" s="1"/>
  <c r="E46" i="1"/>
  <c r="F52" i="1"/>
  <c r="G52" i="1" s="1"/>
  <c r="F56" i="1"/>
  <c r="G56" i="1" s="1"/>
  <c r="F92" i="1"/>
  <c r="G92" i="1" s="1"/>
  <c r="F106" i="1"/>
  <c r="G106" i="1" s="1"/>
  <c r="F112" i="1"/>
  <c r="G112" i="1" s="1"/>
  <c r="F140" i="1"/>
  <c r="G140" i="1" s="1"/>
  <c r="F162" i="1"/>
  <c r="G169" i="1"/>
  <c r="F177" i="1"/>
  <c r="G177" i="1" s="1"/>
  <c r="F195" i="1"/>
  <c r="F200" i="1"/>
  <c r="G200" i="1" s="1"/>
  <c r="F213" i="1"/>
  <c r="G213" i="1" s="1"/>
  <c r="F222" i="1"/>
  <c r="G222" i="1" s="1"/>
  <c r="F233" i="1"/>
  <c r="G233" i="1" s="1"/>
  <c r="F242" i="1"/>
  <c r="G242" i="1" s="1"/>
  <c r="F253" i="1"/>
  <c r="G253" i="1" s="1"/>
  <c r="F263" i="1"/>
  <c r="G263" i="1" s="1"/>
  <c r="F275" i="1"/>
  <c r="G275" i="1" s="1"/>
  <c r="F284" i="1"/>
  <c r="G284" i="1" s="1"/>
  <c r="F294" i="1"/>
  <c r="G294" i="1" s="1"/>
  <c r="F304" i="1"/>
  <c r="G304" i="1" s="1"/>
  <c r="F312" i="1"/>
  <c r="G312" i="1" s="1"/>
  <c r="E103" i="1"/>
  <c r="E161" i="1"/>
  <c r="F14" i="1"/>
  <c r="G14" i="1" s="1"/>
  <c r="F35" i="1"/>
  <c r="G35" i="1" s="1"/>
  <c r="F46" i="1"/>
  <c r="F72" i="1"/>
  <c r="G72" i="1" s="1"/>
  <c r="F83" i="1"/>
  <c r="G83" i="1" s="1"/>
  <c r="F129" i="1"/>
  <c r="G129" i="1" s="1"/>
  <c r="F147" i="1"/>
  <c r="G147" i="1" s="1"/>
  <c r="F156" i="1"/>
  <c r="G156" i="1" s="1"/>
  <c r="F164" i="1"/>
  <c r="G164" i="1" s="1"/>
  <c r="F190" i="1"/>
  <c r="G190" i="1" s="1"/>
  <c r="G86" i="1" l="1"/>
  <c r="G42" i="1"/>
  <c r="G152" i="1"/>
  <c r="G41" i="1"/>
  <c r="G49" i="1" s="1"/>
  <c r="G182" i="1"/>
  <c r="G124" i="1"/>
  <c r="G170" i="1"/>
  <c r="G201" i="1"/>
  <c r="G59" i="1"/>
  <c r="G161" i="1"/>
  <c r="E162" i="1"/>
  <c r="G162" i="1" s="1"/>
  <c r="E95" i="1"/>
  <c r="G95" i="1" s="1"/>
  <c r="G94" i="1"/>
  <c r="E48" i="1"/>
  <c r="G48" i="1" s="1"/>
  <c r="G46" i="1"/>
  <c r="G315" i="1"/>
  <c r="E70" i="1"/>
  <c r="G70" i="1" s="1"/>
  <c r="G69" i="1"/>
  <c r="E141" i="1"/>
  <c r="G141" i="1" s="1"/>
  <c r="G139" i="1"/>
  <c r="G142" i="1" s="1"/>
  <c r="E104" i="1"/>
  <c r="G104" i="1" s="1"/>
  <c r="G103" i="1"/>
  <c r="G296" i="1"/>
  <c r="E20" i="1"/>
  <c r="G20" i="1" s="1"/>
  <c r="G18" i="1"/>
  <c r="G285" i="1"/>
  <c r="G71" i="1"/>
  <c r="G21" i="1" l="1"/>
  <c r="G114" i="1"/>
  <c r="G77" i="1"/>
  <c r="G171" i="1"/>
  <c r="G153" i="1"/>
  <c r="G87" i="1"/>
  <c r="G183" i="1"/>
  <c r="G286" i="1"/>
  <c r="G316" i="1"/>
  <c r="G60" i="1"/>
  <c r="G297" i="1"/>
  <c r="G125" i="1"/>
  <c r="G32" i="1"/>
  <c r="G317" i="1" l="1"/>
  <c r="H125" i="1"/>
  <c r="H60" i="1"/>
  <c r="G318" i="1" l="1"/>
  <c r="G319" i="1" s="1"/>
  <c r="H317" i="1"/>
  <c r="H201" i="1"/>
  <c r="H152" i="1"/>
  <c r="H31" i="1"/>
  <c r="H182" i="1"/>
  <c r="H86" i="1"/>
  <c r="H124" i="1"/>
  <c r="H142" i="1"/>
  <c r="H285" i="1"/>
  <c r="H59" i="1"/>
  <c r="H21" i="1"/>
  <c r="H77" i="1"/>
  <c r="H114" i="1"/>
  <c r="H171" i="1"/>
  <c r="H296" i="1"/>
  <c r="H49" i="1"/>
  <c r="H315" i="1"/>
  <c r="H316" i="1"/>
  <c r="H153" i="1"/>
  <c r="H183" i="1"/>
  <c r="H32" i="1"/>
  <c r="H87" i="1"/>
  <c r="H297" i="1"/>
  <c r="H286" i="1"/>
  <c r="G323" i="1" l="1"/>
  <c r="M5" i="1"/>
  <c r="H319" i="1"/>
</calcChain>
</file>

<file path=xl/sharedStrings.xml><?xml version="1.0" encoding="utf-8"?>
<sst xmlns="http://schemas.openxmlformats.org/spreadsheetml/2006/main" count="840" uniqueCount="232">
  <si>
    <t>Հ/Հ</t>
  </si>
  <si>
    <t>Աշխատանքների անվանումը</t>
  </si>
  <si>
    <t>Չափի միա-վորը</t>
  </si>
  <si>
    <t>Քանակը</t>
  </si>
  <si>
    <t>Միավորի արժեքը, հազ.դրամ  (թվերով)</t>
  </si>
  <si>
    <t>Ընդհանուր արժեքը, հազ.դրամ  (թվերով)</t>
  </si>
  <si>
    <t>Ընդհանուր արժեքը %</t>
  </si>
  <si>
    <t>1. Ջրագծեր Ջ-1, Ջ1-1 և  Ջ1-2 աշխատանքների ծավալներ</t>
  </si>
  <si>
    <t>Հողային աշխատանքեր</t>
  </si>
  <si>
    <t>1-51</t>
  </si>
  <si>
    <t>III կարգի բնահողերի քանդում էքսկավատորով  կողլիցքով խրամուղու ստեղծումով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</si>
  <si>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</si>
  <si>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1-961</t>
  </si>
  <si>
    <t>III կարգի բնահողերի քանդում ձեռքով կողլիցքով  խրամուղու ստեղծումով</t>
  </si>
  <si>
    <r>
      <t>մ</t>
    </r>
    <r>
      <rPr>
        <vertAlign val="superscript"/>
        <sz val="11"/>
        <rFont val="Sylfaen"/>
        <family val="1"/>
      </rPr>
      <t>3</t>
    </r>
  </si>
  <si>
    <t>1-53</t>
  </si>
  <si>
    <t>V կարգի բնահողերի քանդում էքսկավատորով  կողլիցքով   խրամուղու և փոսորակի  ստեղծումով</t>
  </si>
  <si>
    <t>1-172</t>
  </si>
  <si>
    <t>V կարգի բնահողերի քանդում էքսկավատորով բարձումով, խրամուղու և փոսորակի  ստեղծումով</t>
  </si>
  <si>
    <t>ՎՀ-144, 01.0.7.2015թ</t>
  </si>
  <si>
    <t>VII կարգի բնահողերի փխրեցում մեխանիկական եղանակով, հիդրոմուրճով  խրամուղու  ստեղծման համար</t>
  </si>
  <si>
    <r>
      <t>մ</t>
    </r>
    <r>
      <rPr>
        <vertAlign val="superscript"/>
        <sz val="10"/>
        <rFont val="Sylfaen"/>
        <family val="1"/>
      </rPr>
      <t>3</t>
    </r>
  </si>
  <si>
    <t>1-173</t>
  </si>
  <si>
    <t>Փխրեցված VII կարգի բնահողերի քանդում էքսկավատորով բարձումով</t>
  </si>
  <si>
    <t>միջինացված շուկայական գինը 1տ/կմ համար 145դրամ</t>
  </si>
  <si>
    <t xml:space="preserve">Բարձած ավելորդ բնահողերի  տեղափոխում թափոնավայր մինչև 1կմ ի համար  </t>
  </si>
  <si>
    <t>տ</t>
  </si>
  <si>
    <t>միջինացված շուկայական գինը 1տ/կմ համար 56դրամ</t>
  </si>
  <si>
    <t xml:space="preserve">Բարձած ավելորդ բնահողերի  տեղափոխում թափոնավայր հաջորդ 1կմ ի համար  </t>
  </si>
  <si>
    <t>1-538</t>
  </si>
  <si>
    <t>Թափոնավայրում ավելորդ բնահողերի հարթեցում բուլդոզերով տեղափոխումով մինչև 10մ, թափոնավայրի բարեկարգումով</t>
  </si>
  <si>
    <t>23-1</t>
  </si>
  <si>
    <t>Նախապատրաստական շերտ 10սմ հաստությամբ կոպճավազից, ներառյալ կոպճավազի արժեքը, մատակարարումը /մասնիկ 2-15մմ/</t>
  </si>
  <si>
    <t xml:space="preserve">1-967 k=0.6, նյութածախսը 23-1  կիրառելի  </t>
  </si>
  <si>
    <t xml:space="preserve">Պաշտպանիչ շերտի  իրականացում ձեռքով ավազից, ներառյալ ավազի արժեքը, մատակարարումը </t>
  </si>
  <si>
    <t>1-261</t>
  </si>
  <si>
    <t>Հետլիցք բուլդոզերով  տեղափոխումով 5մ օգտակար հանույթի բնահողերով, բացառությամբ խոշորաբեկոր քարերի /V կարգի քանդած բնահողեր/</t>
  </si>
  <si>
    <t>1-260</t>
  </si>
  <si>
    <t>Հետլիցք բուլդոզերով  տեղափոխումով 5մ օգտակար հանույթի III կարգի  փափուկ բնահողերով</t>
  </si>
  <si>
    <t>1-1171</t>
  </si>
  <si>
    <t>Հետլիցքի խտացում 6տ-ոց գլդոնով երկու անցումով մեկ հետքի վրայով</t>
  </si>
  <si>
    <t>Ընդամենը ըստ հողային աշխատանքների</t>
  </si>
  <si>
    <t>Խողովակներ, խողովակաամրաններ</t>
  </si>
  <si>
    <t>22-120</t>
  </si>
  <si>
    <t>Փ125x6մմ պոլիէթիլենե խողովակներ, P=0.8ՄՊա, PE100  տեղադրում, փորձարկում</t>
  </si>
  <si>
    <t>մ</t>
  </si>
  <si>
    <t>Խողովակը
 տրամադրում
 է պատվիրատուն</t>
  </si>
  <si>
    <t>22-315</t>
  </si>
  <si>
    <t xml:space="preserve">Փ125մմ խողովակաշարի լվացում, վարակազերծում, ներառյալ նյութերի արժեքը, մատակարարումը </t>
  </si>
  <si>
    <t>կմ</t>
  </si>
  <si>
    <t>22-117</t>
  </si>
  <si>
    <t xml:space="preserve">Փ50x2.4մմ պոլիէթիլենե խողովակներ, P=0.8ՄՊա, PE100 տեղադրում և փորձարկում </t>
  </si>
  <si>
    <t>22-312</t>
  </si>
  <si>
    <t xml:space="preserve">Փ50մմ խողովակաշարի լվացում, վարակազերծում, ներառյալ նյութերի արժեքը, մատակարարումը </t>
  </si>
  <si>
    <t xml:space="preserve">Փ40x2մմ պոլիէթիլենե խողովակներ, P=0.8ՄՊա, PE100 տեղադրում և փորձարկում </t>
  </si>
  <si>
    <t xml:space="preserve">Փ40մմ խողովակաշարի լվացում, վարակազերծում, ներառյալ նյութերի արժեքը, մատակարարումը </t>
  </si>
  <si>
    <t>22-365</t>
  </si>
  <si>
    <r>
      <t>Պոլիէթիլենե արմունկ D125մմ, a=45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</si>
  <si>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t>հատ</t>
  </si>
  <si>
    <r>
      <t>Պոլիէթիլենե արմունկ D40մմ, a=45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</si>
  <si>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t>Ընդամենը ըստ խողովակների, խողովակաամրանների</t>
  </si>
  <si>
    <t>Ընդամենը ըստ 1-ին  բաժնի</t>
  </si>
  <si>
    <t xml:space="preserve">2. Ջրագիծ Ջ2 աշխատանքների ծավալներ </t>
  </si>
  <si>
    <t>Փ125x6մմ պոլիէթիլենե խողովակներ, P=0.8ՄՊա, PE100 տեղադրում, փորձարկում</t>
  </si>
  <si>
    <t>22-119</t>
  </si>
  <si>
    <t>Փ110x5.3մմ պոլիէթիլենե խողովակներ, P=0.8ՄՊա, PE100 տեղադրում, փորձարկում</t>
  </si>
  <si>
    <t xml:space="preserve">Փ110մմ խողովակաշարի լվացում, վարակազերծում, ներառյալ նյութերի արժեքը, մատակարարումը </t>
  </si>
  <si>
    <t>22-118</t>
  </si>
  <si>
    <t xml:space="preserve">Փ75x3.6մմ պոլիէթիլենե խողովակներ, P=0.8ՄՊա, PE100 տեղադրում և փորձարկում </t>
  </si>
  <si>
    <t>22-313</t>
  </si>
  <si>
    <t xml:space="preserve">Փ75մմ խողովակաշարի լվացում, վարակազերծում, ներառյալ նյութերի արժեքը, մատակարարումը </t>
  </si>
  <si>
    <r>
      <t>Պոլիէթիլենե արմունկ D110մմ, a=30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</si>
  <si>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r>
      <t>Պոլիէթիլենե արմունկ D75մմ, a=30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</si>
  <si>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t>Ընդամենը ըստ 2-րդ  բաժնի</t>
  </si>
  <si>
    <t xml:space="preserve">3. Ջրագծեր Ջ-2-1, Ջ2-2, Ջ2-2-1 և  Ջ2-3 աշխատանքների ծավալներ  </t>
  </si>
  <si>
    <t xml:space="preserve">Փ63x3մմ պոլիէթիլենե խողովակներ, P=0.8ՄՊա, PE100 տեղադրում և փորձարկում </t>
  </si>
  <si>
    <t xml:space="preserve">Փ63մմ խողովակաշարի լվացում, վարակազերծում, ներառյալ նյութերի արժեքը, մատակարարումը </t>
  </si>
  <si>
    <r>
      <t>Պոլիէթիլենե արմունկ D63մմ, a=30-45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</si>
  <si>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r>
      <t>Պոլիէթիլենե արմունկ D63մմ,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</si>
  <si>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r>
      <t>Պոլիէթիլենե արմունկ D50մմ, a=30-45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</si>
  <si>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t>Ընդամենը ըստ 3-րդ  բաժնի</t>
  </si>
  <si>
    <t xml:space="preserve">4. Ջրագծեր Ջ-2-4, Ջ2-5 և  Ջ2-5-1 աշխատանքների ծավալներ </t>
  </si>
  <si>
    <t>շուկա</t>
  </si>
  <si>
    <t>Ասֆալտե ծածկի կտրում սղոցով</t>
  </si>
  <si>
    <t>27-33</t>
  </si>
  <si>
    <t>Ասֆալտբետոնե ծածկի քանդում</t>
  </si>
  <si>
    <t>Ասֆալտբետոնե ծածկի քանդում էքսկավատորով բարձումով</t>
  </si>
  <si>
    <t>сметные цены на погрузочные работы п29</t>
  </si>
  <si>
    <t>Քանդած ասֆալտբետոնե թափոնների բարձում ինքնաթափ</t>
  </si>
  <si>
    <t>միջինացված շուկայական գինը 1տ/կմ համար 150դրամ</t>
  </si>
  <si>
    <t xml:space="preserve">Բարձած ասֆալտբետոնի թափոնների  տեղափոխում թափոնավայր մինչև 1կմ ի համար  </t>
  </si>
  <si>
    <t xml:space="preserve">Բարձած ասֆալտբետոնի թափոնների  տեղափոխում թափոնավայր հաջորդ 1կմ ի համար  </t>
  </si>
  <si>
    <t>Թափոնավայրում թափոնների հարթեցում բուլդոզերով տեղափոխումով մինչև 10մ, թափոնավայրի բարեկարգումով</t>
  </si>
  <si>
    <t>27-44, -5sm</t>
  </si>
  <si>
    <t xml:space="preserve">Խճային հիմնատակի ստեղծում 10սմ հաստ., ներառյալ նյութերի արժեքը, մատակարարումը 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</si>
  <si>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</si>
  <si>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27-164-1, h=+2սմ</t>
  </si>
  <si>
    <t xml:space="preserve">Խոշորահատիկ ասֆալտբետոնե շերտի ստեղծում 6սմ հաստ., ներառյալ նյութերի արժեքը և մատակարարումը </t>
  </si>
  <si>
    <t>27-164-2</t>
  </si>
  <si>
    <t xml:space="preserve">Մանրահատիկ ասֆալտբետոնե շերտի ստեղծում 4սմ հաստ., ներառյալ նյութերի արժեքը և մատակարարումը </t>
  </si>
  <si>
    <r>
      <t>Պոլիէթիլենե արմունկ D50մմ, a=45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</si>
  <si>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r>
      <t>Պոլիէթիլենե արմունկ D50մմ,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</si>
  <si>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t>Ընդամենը ըստ 4-րդ  բաժնի</t>
  </si>
  <si>
    <t xml:space="preserve">5. Ջրագծեր Ջ-3, Ջ3-1, Ջ4 և  Ջ4-1 աշխատանքների ծավալներ  </t>
  </si>
  <si>
    <r>
      <t>Պոլիէթիլենե արմունկ D63մմ, a=45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  <charset val="204"/>
      </rPr>
      <t xml:space="preserve">, P=0.8ՄՊա, PE100, արժեք մատակարարում, տեղադրում  </t>
    </r>
  </si>
  <si>
    <t>Ընդամենը ըստ 5-րդ  բաժնի</t>
  </si>
  <si>
    <t xml:space="preserve">6. Բաժանորդի պոլիմերաավազային հոր գնացող ջրագծի   աշխատանքների ծավալները  156 բաժանորդի համար </t>
  </si>
  <si>
    <t>1-170</t>
  </si>
  <si>
    <t>Փափուկ  բնահողերի քանդում էքսկավատորով բարձումով</t>
  </si>
  <si>
    <t>միջինացված շուկայական գինը 1տ/կմ համար 280դրամ</t>
  </si>
  <si>
    <t>Բարձած փափուկ բնահողերի  տեղափոխում  մինչև 5կմ  հետլիցքի իրականացման համար</t>
  </si>
  <si>
    <t>Հետլիցք բուլդոզերով  տեղափոխումով 5մ օգտակար հանույթի III կարգի և բերովի  փափուկ բնահողերով</t>
  </si>
  <si>
    <t xml:space="preserve">Փ20մմ պոլիէթիլենե խողովակներ, P=1.0ՄՊա, PE100, արժեք, մատակարարում և տեղադրում և փորձարկում </t>
  </si>
  <si>
    <t xml:space="preserve">Փ20մմ խողովակաշարի լվացում, վարակազերծում, ներառյալ նյութերի արժեքը, մատակարարումը </t>
  </si>
  <si>
    <t xml:space="preserve">22-368, k=0.5 կիրառելի, </t>
  </si>
  <si>
    <t xml:space="preserve">Պոլիէթիլենե խամութային անցում  DN75xDN20, Py=1.0ՄՊա, արժեք մատակարարում, տեղադրում  </t>
  </si>
  <si>
    <t>Ñ³ï</t>
  </si>
  <si>
    <r>
      <t xml:space="preserve">Պոլիէթիլենե անցում Փ25x15մմ / որձ/  </t>
    </r>
    <r>
      <rPr>
        <sz val="11"/>
        <rFont val="Sylfaen"/>
        <family val="1"/>
        <charset val="204"/>
      </rPr>
      <t xml:space="preserve"> PE100, արժեք մատակարարում, տեղադրում  </t>
    </r>
  </si>
  <si>
    <t>16-134</t>
  </si>
  <si>
    <t xml:space="preserve">Մետաղական շրջադարձային փական Փ15, PN6, արժեք մատակարարում, տեղադրում  </t>
  </si>
  <si>
    <t xml:space="preserve">Փ32մմ պոլիէթիլենե խողովակներ, P=1.0ՄՊա, PE100, արժեք, մատակարարում և տեղադրում և փորձարկում </t>
  </si>
  <si>
    <t xml:space="preserve">Պոլիէթիլենե խամութային անցում  DN75xDN32, Py=1.0ՄՊա, արժեք մատակարարում, տեղադրում  </t>
  </si>
  <si>
    <t xml:space="preserve">Պոլիէթիլենե անցում Փ32x25մմ / որձ/   PE100, արժեք մատակարարում, տեղադրում  </t>
  </si>
  <si>
    <t xml:space="preserve">Մետաղական շրջադարձային փական Փ25, PN6, արժեք մատակարարում, տեղադրում  </t>
  </si>
  <si>
    <t>Ընդամենը ըստ 6-րդ  բաժնի</t>
  </si>
  <si>
    <t>7. Փականային հորեր, 11հատ</t>
  </si>
  <si>
    <t>Շինարարական աշխատանքներ</t>
  </si>
  <si>
    <t>Հավաքովի ե.բետոնե հոր D1000մմ, H=1500մմ, 5հատ</t>
  </si>
  <si>
    <t>22-446</t>
  </si>
  <si>
    <t>D1000, H=1500մմ հորերի հավաքովի ե.բ.  էլեմենտների տեղադրում, ներառյալ  նախապատրաստական շերտի,  մտոցի, աստիճանների տեղադրումը</t>
  </si>
  <si>
    <t>КЦД-10 հավաքովի երկաթբետոնե հատակի սալ,14.4կգ ամրանի ծախսով, Vբետ=0.18մ3արժեք, մատակարարում</t>
  </si>
  <si>
    <t>КЦ-10-9 հավաքովի երկաթբետոնե պատի օղակ, 8.9կգ ամրանի ծախսով, Vբետ=0.24մ3արժեք, մատակարարում</t>
  </si>
  <si>
    <t>КЦ-10-6 հավաքովի երկաթբետոնե պատի օղակ, 5.4կգ ամրանի ծախսով, Vբետ=0.16մ3արժեք, մատակարարում</t>
  </si>
  <si>
    <t>ինֆորմ</t>
  </si>
  <si>
    <t>КЦП-1-10-1 հավաքովի երկաթբետոնե ծածկի սալ թուջե մտոցով , 77կգ/մ3 ամրանի ծախսով, Vբետ=0.1մ3, արժեք, մատակարարում</t>
  </si>
  <si>
    <t>Աստիճան - պողպատե անկյունակ L50x5մմ , արժեք և մատակարարում</t>
  </si>
  <si>
    <t>Աստիճան - պողպատե ամրան Փ18մմ A500c դասի , արժեք և մատակարարում</t>
  </si>
  <si>
    <t>7-291</t>
  </si>
  <si>
    <t>Սեյսմակայունության մետաղական կապող էլեմենտներ, պողպատե թիթեղ 6մմ, արժեք, մատակարարում, տեղադրում</t>
  </si>
  <si>
    <t>Ինֆորմ</t>
  </si>
  <si>
    <t>Ցեմենտ ավազե շաղախ, արժեք, մատակարարում</t>
  </si>
  <si>
    <t xml:space="preserve">Խճե նախապատրաստական շերտ10սմ հաստությամբ,  արժեք, մատակարարում </t>
  </si>
  <si>
    <t>15-613</t>
  </si>
  <si>
    <t xml:space="preserve">Մետաղական էլեմենտների  երկշերտ ներկում ջրակայուն ներկով, ներառյալ նյութերի արժեքը, մատակարարումը </t>
  </si>
  <si>
    <r>
      <t>մ</t>
    </r>
    <r>
      <rPr>
        <vertAlign val="superscript"/>
        <sz val="11"/>
        <rFont val="Sylfaen"/>
        <family val="1"/>
      </rPr>
      <t>2</t>
    </r>
  </si>
  <si>
    <t>9-153 կիրառելի</t>
  </si>
  <si>
    <t>Փականի հենարան, պատրաստում, տեղադրում , Gմիջ=2.6կգ,16հատ</t>
  </si>
  <si>
    <t xml:space="preserve">Պողպատե թիթեղ 6մմ հաստ., արժեք, մատակարարում </t>
  </si>
  <si>
    <t xml:space="preserve">Պողպատե  խողովակ Փ57x3մմ, արժեք, մատակարարում, L=0.3մ, 16հատ </t>
  </si>
  <si>
    <t>Ընդամենը ըստ ե/բ հորերի</t>
  </si>
  <si>
    <t>Տեխնոլոգիական  աշխատանքներ</t>
  </si>
  <si>
    <t>Փականային հոր ՓՀ-1-1</t>
  </si>
  <si>
    <t>22-366</t>
  </si>
  <si>
    <t xml:space="preserve">Պոլիէթիլենե  անցումային եռաբաշխիկ Փ125x63x125մմ, P=1.0ՄՊա, PE100, արժեք մատակարարում, տեղադրում  </t>
  </si>
  <si>
    <t xml:space="preserve">Պոլիէթիլենե անցում D63x40մմ, արժեք մատակարարում, տեղադրում  </t>
  </si>
  <si>
    <t xml:space="preserve">Բրոնզե  շրջադարձային փական Փ32, PN10, արժեք մատակարարում, տեղադրում  </t>
  </si>
  <si>
    <t>Փականային հոր ՓՀ-1-2</t>
  </si>
  <si>
    <t xml:space="preserve">Պոլիէթիլենե   եռաբաշխիկ Փ125մմ, P=1.0ՄՊա, PE100, արժեք մատակարարում, տեղադրում  </t>
  </si>
  <si>
    <t>22-370, ՞ՌաֆՕջախ՞</t>
  </si>
  <si>
    <t>Սեպավոր փական 100մմ, P=1.0ՄՊա, արժեք, մատակարարում, մոնտաժ</t>
  </si>
  <si>
    <t>22-368, ՞ՌաֆՕջախ՞</t>
  </si>
  <si>
    <t>Սեպավոր փական Փ50մմ, P=1.0ՄՊա, արժեք, մատակարարում, մոնտաժ</t>
  </si>
  <si>
    <t>շուկա ՌաֆՕջախ</t>
  </si>
  <si>
    <t>Պողպատե ազատ կցաշուրթ Փ125մմ, P=1.0ՄՊա, արժեք, մատակարարում և տեղադրում</t>
  </si>
  <si>
    <t>Պողպատե ազատ կցաշուրթ Փ63մմ, P=1.0ՄՊա, արժեք, մատակարարում և տեղադրում</t>
  </si>
  <si>
    <t xml:space="preserve">Պոլիէթիլենե կցաշուրթային կարճախողովակ D125մմ, ռետինե միջադիրով, արժեք մատակարարում, տեղադրում  </t>
  </si>
  <si>
    <t xml:space="preserve">Պոլիէթիլենե կցաշուրթային կարճախողովակ D63մմ, ռետինե միջադիրով, արժեք մատակարարում, տեղադրում  </t>
  </si>
  <si>
    <t xml:space="preserve">Պոլիէթիլենե անցում D125x63մմ, P=1.0ՄՊա, PE100, արժեք մատակարարում, տեղադրում  </t>
  </si>
  <si>
    <t xml:space="preserve">Պոլիէթիլենե անցում D63x50մմ, արժեք մատակարարում, տեղադրում  </t>
  </si>
  <si>
    <t>Փականային հոր ՓՀ-2-1</t>
  </si>
  <si>
    <t>Փականային հոր ՓՀ-2-2</t>
  </si>
  <si>
    <t xml:space="preserve">Պոլիէթիլենե  անցումային եռաբաշխիկ Փ110x63x110մմ, P=1.0ՄՊա, PE100, արժեք մատակարարում, տեղադրում  </t>
  </si>
  <si>
    <t>Պողպատե ազատ կցաշուրթ Փ100մմ, P=1.0ՄՊա, արժեք, մատակարարում և տեղադրում</t>
  </si>
  <si>
    <t xml:space="preserve">Պոլիէթիլենե կցաշուրթային կարճախողովակ D110մմ, ռետինե միջադիրով, արժեք մատակարարում, տեղադրում  </t>
  </si>
  <si>
    <t xml:space="preserve">Պոլիէթիլենե անցում D125x110մմ, P=1.0ՄՊա, PE100, արժեք մատակարարում, տեղադրում  </t>
  </si>
  <si>
    <t>Փականային հոր ՓՀ-2-3</t>
  </si>
  <si>
    <t>22-367</t>
  </si>
  <si>
    <t xml:space="preserve">Պոլիէթիլենե   քառաբաշխիկ Փ110մմ, P=1.0ՄՊա, PE100, արժեք մատակարարում, տեղադրում  </t>
  </si>
  <si>
    <t>22-369, ՞ՌաֆՕջախ՞</t>
  </si>
  <si>
    <t>Սեպավոր փական Փ65մմ, P=1.0ՄՊա, արժեք, մատակարարում, մոնտաժ</t>
  </si>
  <si>
    <t>Պողպատե ազատ կցաշուրթ Փ75մմ, P=1.0ՄՊա, արժեք, մատակարարում և տեղադրում</t>
  </si>
  <si>
    <t xml:space="preserve">Պոլիէթիլենե կցաշուրթային կարճախողովակ D75մմ, ռետինե միջադիրով, արժեք մատակարարում, տեղադրում  </t>
  </si>
  <si>
    <t xml:space="preserve">Պոլիէթիլենե անցում D110x75մմ, P=1.0ՄՊա, PE100, արժեք մատակարարում, տեղադրում  </t>
  </si>
  <si>
    <t xml:space="preserve">Պոլիէթիլենե անցում D110x63մմ, P=1.0ՄՊա, PE100, արժեք մատակարարում, տեղադրում  </t>
  </si>
  <si>
    <t xml:space="preserve">Պոլիէթիլենե անցում D110x50մմ, P=1.0ՄՊա, PE100, արժեք մատակարարում, տեղադրում  </t>
  </si>
  <si>
    <t>Փականային հոր ՓՀ-2-4</t>
  </si>
  <si>
    <t xml:space="preserve">Պոլիէթիլենե  անցումային եռաբաշխիկ Փ75x63x75մմ, P=1.0ՄՊա, PE100, արժեք մատակարարում, տեղադրում  </t>
  </si>
  <si>
    <t>Փականային հոր ՓՀ-2-5</t>
  </si>
  <si>
    <t xml:space="preserve">Պոլիէթիլենե  անցումային եռաբաշխիկ Փ63մմ, P=1.0ՄՊա, PE100, արժեք մատակարարում, տեղադրում  </t>
  </si>
  <si>
    <t>Փականային հոր ՓՀ-2-6</t>
  </si>
  <si>
    <t xml:space="preserve">Պոլիէթիլենե   եռաբաշխիկ Փ63մմ, P=1.0ՄՊա, PE100, արժեք մատակարարում, տեղադրում  </t>
  </si>
  <si>
    <t>Փականային հոր ՓՀ-3-1</t>
  </si>
  <si>
    <t xml:space="preserve">Պոլիէթիլենե  անցումային եռաբաշխիկ Փ75x63x63մմ, P=1.0ՄՊա, PE100, արժեք մատակարարում, տեղադրում  </t>
  </si>
  <si>
    <t>Փականային հոր ՓՀ-3-2</t>
  </si>
  <si>
    <t xml:space="preserve">Պոլիէթիլենե  անցումային եռաբաշխիկ Փ63x40x63մմ, P=1.0ՄՊա, PE100, արժեք մատակարարում, տեղադրում  </t>
  </si>
  <si>
    <t>Փականային հոր ՓՀ-4-1</t>
  </si>
  <si>
    <t>Ընդամենը ըստ տեխնոլոգիական աշխատանքների</t>
  </si>
  <si>
    <t>Ընդամենը ըստ 7-րդ  բաժնի</t>
  </si>
  <si>
    <t>8. Պոլիմերավազային  հորեր, 156հատ</t>
  </si>
  <si>
    <t>Աստիճան - պողպատե անկյունակ L50x5մմ , արժեք և մատակարարում, 1.3x2*156</t>
  </si>
  <si>
    <t>7-668 կիրառելի</t>
  </si>
  <si>
    <t>Պոլիմերավազային հոր,  տեղադրում</t>
  </si>
  <si>
    <t>Պոլիմերավազային պատի օղակ ՊՕՊԱ900x450, արժեք, մատակարարում</t>
  </si>
  <si>
    <t>Պոլիմերավազային հատակի սալ ՀՍՊԱ900, արժեք, մատակարարում</t>
  </si>
  <si>
    <t>Պոլիմերավազային մտոց ՄՊԱ620, արժեք, մատակարարում</t>
  </si>
  <si>
    <t>Ընդամենը ըստ պոլիմերավազային հորերի</t>
  </si>
  <si>
    <t>Ընդամենը ըստ 8-րդ  բաժնի</t>
  </si>
  <si>
    <t>9. Հրշեջ հիդրանտի  հոր, 1հատ</t>
  </si>
  <si>
    <t>Հավաքովի ե.բետոնե հոր D1500մմ, H=1500մմ, 1հատ</t>
  </si>
  <si>
    <t>D1500, H=1500մմ հորերի հավաքովի ե.բ.  էլեմենտների տեղադրում, ներառյալ  նախապատրաստական շերտի,  մտոցի, աստիճանների տեղադրումը</t>
  </si>
  <si>
    <t>КЦД-15 հավաքովի երկաթբետոնե հատակի սալ, 86.03կգ/մ3 ամրանի ծախսով, Vբետ=0.38մ3, արժեք, մատակարարում</t>
  </si>
  <si>
    <t>КЦ-15-6 հավաքովի երկաթբետոնե պատի օղակ, 27.16կգ/մ3 ամրանի ծախսով, Vբետ=0.265մ3արժեք, մատակարարում</t>
  </si>
  <si>
    <t>КЦ-15-9a հավաքովի երկաթբետոնե պատի օղակ, 87.09կգ/մ3 ամրանի ծախսով, Vբետ=0.31մ3արժեք, մատակարարում</t>
  </si>
  <si>
    <t xml:space="preserve">ինֆորմ </t>
  </si>
  <si>
    <t>КЦП 1-15 հավաքովի երկաթբետոնե ծածկի սալ թուջե մտոցով, 132.6կգ/մ3 ամրանի ծախսով, Vբետ=0.27մ3 արժեք, մատակարարում</t>
  </si>
  <si>
    <t xml:space="preserve">Միաձույլ բետոնե նախապատրաստական շերտ10սմ հաստությամբ, բետոն B7.5 արժեք, մատակարարում </t>
  </si>
  <si>
    <t>22-395, շուկա</t>
  </si>
  <si>
    <t>Ստորգետնյա տեղադրման հրշեջ հիդրանտ Փ125մմ, H=0.75մ, Py=1.0ՄՊա, արժեք, մատակարարում և տեղադրում</t>
  </si>
  <si>
    <t>22-370 կիրառելի շուկա</t>
  </si>
  <si>
    <t>Հրշեչ հիդրանտի պողպատե կցաշուրթավոր   տակդիր Փ100մմ, ППДФ , Py=1.0ՄՊա, ,  արժեք, մատակարարում և տեղադրում</t>
  </si>
  <si>
    <t xml:space="preserve">Պոլիէթիլենե կցաշուրթային կարճախողովակ D90մմ, ռետինե միջադիրով, արժեք մատակարարում, տեղադրում  </t>
  </si>
  <si>
    <t>Պողպատե ազատ կցաշուրթ Փ90մմ, P=1.0ՄՊա, արժեք, մատակարարում և տեղադրում</t>
  </si>
  <si>
    <t>Ընդամենը ըստ հրշեջ հիդրանտ հորի</t>
  </si>
  <si>
    <t>Ընդամենը ըստ 9-րդ  բաժնի</t>
  </si>
  <si>
    <t xml:space="preserve">Ընդամենը` ըստ 1-9 բաժինների </t>
  </si>
  <si>
    <t>ԱԱՀ 20%</t>
  </si>
  <si>
    <t>Ընդամենը` ԱԱՀ-ով</t>
  </si>
  <si>
    <t>Չնախատեսված ծախսերի մնացած 50% -ի գումարը Պատվիրատուի կողմից Կապալառուին տրամադրվող պահուստային միջոցները ենթակա են վճարման` վերջինիս կողմից հիմնավորող փաստաթղթերի (կատարողական ակտերի, հեղինակային և
 տեխնիկական հսկողություն իրականացնող անձերի եզրակացությունների առկայության) ներկայացման դեպքում:</t>
  </si>
  <si>
    <t>Ընդամենը</t>
  </si>
  <si>
    <t>Ծավալաթերթ-նախահաշվի միավոր արժեքների մեջ ներառված չեն տեխնիկական և հեղինակային հսկողության համար հատկացվող գումարները, ինչպես նաև չնախատեսված ծախսերի 50%:</t>
  </si>
  <si>
    <t>Վերադարձվող գումարը ժամանակավոր կառույցներից՝    157.93 հազ.դրամ</t>
  </si>
  <si>
    <t xml:space="preserve">ԶԱՐԻՆՋԱ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</si>
</sst>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Sylfaen"/>
      <family val="1"/>
    </font>
    <font>
      <sz val="14"/>
      <name val="Sylfaen"/>
      <family val="1"/>
    </font>
    <font>
      <sz val="10"/>
      <name val="Arial"/>
      <family val="2"/>
    </font>
    <font>
      <sz val="11"/>
      <name val="Sylfaen"/>
      <family val="1"/>
    </font>
    <font>
      <b/>
      <sz val="11"/>
      <name val="Sylfaen"/>
      <family val="1"/>
    </font>
    <font>
      <b/>
      <i/>
      <u/>
      <sz val="11"/>
      <name val="Sylfaen"/>
      <family val="1"/>
    </font>
    <font>
      <i/>
      <u/>
      <sz val="11"/>
      <name val="Sylfaen"/>
      <family val="1"/>
    </font>
    <font>
      <b/>
      <sz val="10"/>
      <name val="Sylfaen"/>
      <family val="1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vertAlign val="superscript"/>
      <sz val="11"/>
      <name val="Sylfaen"/>
      <family val="1"/>
    </font>
    <font>
      <vertAlign val="superscript"/>
      <sz val="10"/>
      <name val="Sylfaen"/>
      <family val="1"/>
    </font>
    <font>
      <sz val="9"/>
      <name val="Sylfaen"/>
      <family val="1"/>
      <charset val="204"/>
    </font>
    <font>
      <sz val="9"/>
      <name val="Sylfaen"/>
      <family val="1"/>
    </font>
    <font>
      <sz val="10"/>
      <name val="Sylfaen"/>
      <family val="1"/>
      <charset val="204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11"/>
      <name val="Times Armenian"/>
      <family val="1"/>
    </font>
    <font>
      <b/>
      <sz val="1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7" fillId="0" borderId="0"/>
  </cellStyleXfs>
  <cellXfs count="118">
    <xf numFmtId="0" fontId="0" fillId="0" borderId="0" xfId="0"/>
    <xf numFmtId="0" fontId="3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1" fontId="2" fillId="0" borderId="0" xfId="1" applyNumberFormat="1" applyFont="1" applyAlignment="1">
      <alignment horizontal="center"/>
    </xf>
    <xf numFmtId="164" fontId="2" fillId="2" borderId="0" xfId="1" applyNumberFormat="1" applyFont="1" applyFill="1" applyAlignment="1">
      <alignment horizontal="center" vertical="center"/>
    </xf>
    <xf numFmtId="165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" fontId="2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top" wrapText="1"/>
    </xf>
    <xf numFmtId="1" fontId="2" fillId="3" borderId="1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1" fontId="6" fillId="3" borderId="1" xfId="1" applyNumberFormat="1" applyFont="1" applyFill="1" applyBorder="1" applyAlignment="1">
      <alignment horizontal="center" vertical="top" wrapText="1"/>
    </xf>
    <xf numFmtId="1" fontId="6" fillId="3" borderId="1" xfId="1" applyNumberFormat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top" wrapText="1"/>
    </xf>
    <xf numFmtId="1" fontId="2" fillId="0" borderId="1" xfId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left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5" fontId="9" fillId="4" borderId="1" xfId="1" applyNumberFormat="1" applyFont="1" applyFill="1" applyBorder="1" applyAlignment="1">
      <alignment horizontal="center" vertical="center"/>
    </xf>
    <xf numFmtId="2" fontId="9" fillId="4" borderId="1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49" fontId="5" fillId="5" borderId="1" xfId="2" applyNumberFormat="1" applyFont="1" applyFill="1" applyBorder="1" applyAlignment="1">
      <alignment horizontal="left" vertical="center" wrapText="1"/>
    </xf>
    <xf numFmtId="0" fontId="7" fillId="5" borderId="1" xfId="2" applyFont="1" applyFill="1" applyBorder="1" applyAlignment="1">
      <alignment horizontal="left" vertical="center" wrapText="1"/>
    </xf>
    <xf numFmtId="0" fontId="5" fillId="5" borderId="1" xfId="2" applyFont="1" applyFill="1" applyBorder="1" applyAlignment="1">
      <alignment horizontal="center" vertical="center" wrapText="1"/>
    </xf>
    <xf numFmtId="166" fontId="5" fillId="5" borderId="1" xfId="2" applyNumberFormat="1" applyFont="1" applyFill="1" applyBorder="1" applyAlignment="1">
      <alignment horizontal="center" vertical="center" wrapText="1"/>
    </xf>
    <xf numFmtId="165" fontId="9" fillId="5" borderId="1" xfId="1" applyNumberFormat="1" applyFont="1" applyFill="1" applyBorder="1" applyAlignment="1">
      <alignment horizontal="center" vertical="center"/>
    </xf>
    <xf numFmtId="2" fontId="9" fillId="5" borderId="1" xfId="1" applyNumberFormat="1" applyFont="1" applyFill="1" applyBorder="1" applyAlignment="1">
      <alignment horizontal="center" vertical="center" wrapText="1"/>
    </xf>
    <xf numFmtId="17" fontId="18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" fontId="2" fillId="6" borderId="1" xfId="1" applyNumberFormat="1" applyFont="1" applyFill="1" applyBorder="1" applyAlignment="1">
      <alignment horizontal="center" vertical="center" wrapText="1"/>
    </xf>
    <xf numFmtId="1" fontId="5" fillId="6" borderId="1" xfId="1" applyNumberFormat="1" applyFont="1" applyFill="1" applyBorder="1" applyAlignment="1">
      <alignment horizontal="center" vertical="center" wrapText="1"/>
    </xf>
    <xf numFmtId="1" fontId="6" fillId="6" borderId="1" xfId="1" applyNumberFormat="1" applyFont="1" applyFill="1" applyBorder="1" applyAlignment="1">
      <alignment horizontal="center" vertical="center" wrapText="1"/>
    </xf>
    <xf numFmtId="1" fontId="6" fillId="6" borderId="1" xfId="1" applyNumberFormat="1" applyFont="1" applyFill="1" applyBorder="1" applyAlignment="1">
      <alignment horizontal="center" vertical="top" wrapText="1"/>
    </xf>
    <xf numFmtId="1" fontId="2" fillId="6" borderId="1" xfId="1" applyNumberFormat="1" applyFont="1" applyFill="1" applyBorder="1" applyAlignment="1">
      <alignment horizontal="center" vertical="top" wrapText="1"/>
    </xf>
    <xf numFmtId="2" fontId="9" fillId="6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/>
    </xf>
    <xf numFmtId="165" fontId="9" fillId="0" borderId="1" xfId="1" applyNumberFormat="1" applyFont="1" applyBorder="1" applyAlignment="1">
      <alignment horizontal="center" vertical="center" wrapText="1"/>
    </xf>
    <xf numFmtId="166" fontId="2" fillId="0" borderId="0" xfId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 wrapText="1"/>
    </xf>
    <xf numFmtId="165" fontId="5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166" fontId="5" fillId="0" borderId="0" xfId="1" applyNumberFormat="1" applyFont="1" applyAlignment="1">
      <alignment horizontal="left" vertical="center" wrapText="1"/>
    </xf>
    <xf numFmtId="1" fontId="20" fillId="0" borderId="1" xfId="1" applyNumberFormat="1" applyFont="1" applyBorder="1" applyAlignment="1">
      <alignment horizontal="center" vertical="top" wrapText="1"/>
    </xf>
  </cellXfs>
  <cellStyles count="3">
    <cellStyle name="Normal" xfId="0" builtinId="0"/>
    <cellStyle name="Normal 10" xfId="2" xr:uid="{FF06E001-E9EA-450D-943F-9F4972BCD6D1}"/>
    <cellStyle name="Normal 3" xfId="1" xr:uid="{FCF8FFB7-9163-47B0-9807-40ACA931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6"/>
  <sheetViews>
    <sheetView tabSelected="1" workbookViewId="0">
      <selection activeCell="S11" sqref="S11"/>
    </sheetView>
  </sheetViews>
  <sheetFormatPr defaultRowHeight="15" x14ac:dyDescent="0.3"/>
  <cols>
    <col min="1" max="1" width="8.28515625" style="109" customWidth="1"/>
    <col min="2" max="2" width="7.28515625" style="110" customWidth="1"/>
    <col min="3" max="3" width="44.28515625" style="110" customWidth="1"/>
    <col min="4" max="4" width="7.7109375" style="110" customWidth="1"/>
    <col min="5" max="5" width="9.85546875" style="111" customWidth="1"/>
    <col min="6" max="6" width="10.140625" style="112" customWidth="1"/>
    <col min="7" max="7" width="11.140625" style="113" customWidth="1"/>
    <col min="8" max="8" width="17.140625" style="108" customWidth="1"/>
    <col min="9" max="9" width="8.28515625" style="108" hidden="1" customWidth="1"/>
    <col min="10" max="10" width="11.7109375" style="108" hidden="1" customWidth="1"/>
    <col min="11" max="11" width="6.5703125" style="108" hidden="1" customWidth="1"/>
    <col min="12" max="12" width="6.85546875" style="108" hidden="1" customWidth="1"/>
    <col min="13" max="13" width="11.140625" style="108" hidden="1" customWidth="1"/>
    <col min="14" max="14" width="8.42578125" style="108" hidden="1" customWidth="1"/>
    <col min="15" max="16" width="9.7109375" style="108" hidden="1" customWidth="1"/>
    <col min="17" max="17" width="6.42578125" style="108" customWidth="1"/>
    <col min="18" max="248" width="9.140625" style="108"/>
    <col min="249" max="249" width="8.28515625" style="108" customWidth="1"/>
    <col min="250" max="250" width="7.28515625" style="108" customWidth="1"/>
    <col min="251" max="251" width="44.28515625" style="108" customWidth="1"/>
    <col min="252" max="252" width="7.7109375" style="108" customWidth="1"/>
    <col min="253" max="253" width="9.85546875" style="108" customWidth="1"/>
    <col min="254" max="254" width="10.140625" style="108" customWidth="1"/>
    <col min="255" max="255" width="11.140625" style="108" customWidth="1"/>
    <col min="256" max="256" width="17.140625" style="108" customWidth="1"/>
    <col min="257" max="264" width="0" style="108" hidden="1" customWidth="1"/>
    <col min="265" max="265" width="6.42578125" style="108" customWidth="1"/>
    <col min="266" max="504" width="9.140625" style="108"/>
    <col min="505" max="505" width="8.28515625" style="108" customWidth="1"/>
    <col min="506" max="506" width="7.28515625" style="108" customWidth="1"/>
    <col min="507" max="507" width="44.28515625" style="108" customWidth="1"/>
    <col min="508" max="508" width="7.7109375" style="108" customWidth="1"/>
    <col min="509" max="509" width="9.85546875" style="108" customWidth="1"/>
    <col min="510" max="510" width="10.140625" style="108" customWidth="1"/>
    <col min="511" max="511" width="11.140625" style="108" customWidth="1"/>
    <col min="512" max="512" width="17.140625" style="108" customWidth="1"/>
    <col min="513" max="520" width="0" style="108" hidden="1" customWidth="1"/>
    <col min="521" max="521" width="6.42578125" style="108" customWidth="1"/>
    <col min="522" max="760" width="9.140625" style="108"/>
    <col min="761" max="761" width="8.28515625" style="108" customWidth="1"/>
    <col min="762" max="762" width="7.28515625" style="108" customWidth="1"/>
    <col min="763" max="763" width="44.28515625" style="108" customWidth="1"/>
    <col min="764" max="764" width="7.7109375" style="108" customWidth="1"/>
    <col min="765" max="765" width="9.85546875" style="108" customWidth="1"/>
    <col min="766" max="766" width="10.140625" style="108" customWidth="1"/>
    <col min="767" max="767" width="11.140625" style="108" customWidth="1"/>
    <col min="768" max="768" width="17.140625" style="108" customWidth="1"/>
    <col min="769" max="776" width="0" style="108" hidden="1" customWidth="1"/>
    <col min="777" max="777" width="6.42578125" style="108" customWidth="1"/>
    <col min="778" max="1016" width="9.140625" style="108"/>
    <col min="1017" max="1017" width="8.28515625" style="108" customWidth="1"/>
    <col min="1018" max="1018" width="7.28515625" style="108" customWidth="1"/>
    <col min="1019" max="1019" width="44.28515625" style="108" customWidth="1"/>
    <col min="1020" max="1020" width="7.7109375" style="108" customWidth="1"/>
    <col min="1021" max="1021" width="9.85546875" style="108" customWidth="1"/>
    <col min="1022" max="1022" width="10.140625" style="108" customWidth="1"/>
    <col min="1023" max="1023" width="11.140625" style="108" customWidth="1"/>
    <col min="1024" max="1024" width="17.140625" style="108" customWidth="1"/>
    <col min="1025" max="1032" width="0" style="108" hidden="1" customWidth="1"/>
    <col min="1033" max="1033" width="6.42578125" style="108" customWidth="1"/>
    <col min="1034" max="1272" width="9.140625" style="108"/>
    <col min="1273" max="1273" width="8.28515625" style="108" customWidth="1"/>
    <col min="1274" max="1274" width="7.28515625" style="108" customWidth="1"/>
    <col min="1275" max="1275" width="44.28515625" style="108" customWidth="1"/>
    <col min="1276" max="1276" width="7.7109375" style="108" customWidth="1"/>
    <col min="1277" max="1277" width="9.85546875" style="108" customWidth="1"/>
    <col min="1278" max="1278" width="10.140625" style="108" customWidth="1"/>
    <col min="1279" max="1279" width="11.140625" style="108" customWidth="1"/>
    <col min="1280" max="1280" width="17.140625" style="108" customWidth="1"/>
    <col min="1281" max="1288" width="0" style="108" hidden="1" customWidth="1"/>
    <col min="1289" max="1289" width="6.42578125" style="108" customWidth="1"/>
    <col min="1290" max="1528" width="9.140625" style="108"/>
    <col min="1529" max="1529" width="8.28515625" style="108" customWidth="1"/>
    <col min="1530" max="1530" width="7.28515625" style="108" customWidth="1"/>
    <col min="1531" max="1531" width="44.28515625" style="108" customWidth="1"/>
    <col min="1532" max="1532" width="7.7109375" style="108" customWidth="1"/>
    <col min="1533" max="1533" width="9.85546875" style="108" customWidth="1"/>
    <col min="1534" max="1534" width="10.140625" style="108" customWidth="1"/>
    <col min="1535" max="1535" width="11.140625" style="108" customWidth="1"/>
    <col min="1536" max="1536" width="17.140625" style="108" customWidth="1"/>
    <col min="1537" max="1544" width="0" style="108" hidden="1" customWidth="1"/>
    <col min="1545" max="1545" width="6.42578125" style="108" customWidth="1"/>
    <col min="1546" max="1784" width="9.140625" style="108"/>
    <col min="1785" max="1785" width="8.28515625" style="108" customWidth="1"/>
    <col min="1786" max="1786" width="7.28515625" style="108" customWidth="1"/>
    <col min="1787" max="1787" width="44.28515625" style="108" customWidth="1"/>
    <col min="1788" max="1788" width="7.7109375" style="108" customWidth="1"/>
    <col min="1789" max="1789" width="9.85546875" style="108" customWidth="1"/>
    <col min="1790" max="1790" width="10.140625" style="108" customWidth="1"/>
    <col min="1791" max="1791" width="11.140625" style="108" customWidth="1"/>
    <col min="1792" max="1792" width="17.140625" style="108" customWidth="1"/>
    <col min="1793" max="1800" width="0" style="108" hidden="1" customWidth="1"/>
    <col min="1801" max="1801" width="6.42578125" style="108" customWidth="1"/>
    <col min="1802" max="2040" width="9.140625" style="108"/>
    <col min="2041" max="2041" width="8.28515625" style="108" customWidth="1"/>
    <col min="2042" max="2042" width="7.28515625" style="108" customWidth="1"/>
    <col min="2043" max="2043" width="44.28515625" style="108" customWidth="1"/>
    <col min="2044" max="2044" width="7.7109375" style="108" customWidth="1"/>
    <col min="2045" max="2045" width="9.85546875" style="108" customWidth="1"/>
    <col min="2046" max="2046" width="10.140625" style="108" customWidth="1"/>
    <col min="2047" max="2047" width="11.140625" style="108" customWidth="1"/>
    <col min="2048" max="2048" width="17.140625" style="108" customWidth="1"/>
    <col min="2049" max="2056" width="0" style="108" hidden="1" customWidth="1"/>
    <col min="2057" max="2057" width="6.42578125" style="108" customWidth="1"/>
    <col min="2058" max="2296" width="9.140625" style="108"/>
    <col min="2297" max="2297" width="8.28515625" style="108" customWidth="1"/>
    <col min="2298" max="2298" width="7.28515625" style="108" customWidth="1"/>
    <col min="2299" max="2299" width="44.28515625" style="108" customWidth="1"/>
    <col min="2300" max="2300" width="7.7109375" style="108" customWidth="1"/>
    <col min="2301" max="2301" width="9.85546875" style="108" customWidth="1"/>
    <col min="2302" max="2302" width="10.140625" style="108" customWidth="1"/>
    <col min="2303" max="2303" width="11.140625" style="108" customWidth="1"/>
    <col min="2304" max="2304" width="17.140625" style="108" customWidth="1"/>
    <col min="2305" max="2312" width="0" style="108" hidden="1" customWidth="1"/>
    <col min="2313" max="2313" width="6.42578125" style="108" customWidth="1"/>
    <col min="2314" max="2552" width="9.140625" style="108"/>
    <col min="2553" max="2553" width="8.28515625" style="108" customWidth="1"/>
    <col min="2554" max="2554" width="7.28515625" style="108" customWidth="1"/>
    <col min="2555" max="2555" width="44.28515625" style="108" customWidth="1"/>
    <col min="2556" max="2556" width="7.7109375" style="108" customWidth="1"/>
    <col min="2557" max="2557" width="9.85546875" style="108" customWidth="1"/>
    <col min="2558" max="2558" width="10.140625" style="108" customWidth="1"/>
    <col min="2559" max="2559" width="11.140625" style="108" customWidth="1"/>
    <col min="2560" max="2560" width="17.140625" style="108" customWidth="1"/>
    <col min="2561" max="2568" width="0" style="108" hidden="1" customWidth="1"/>
    <col min="2569" max="2569" width="6.42578125" style="108" customWidth="1"/>
    <col min="2570" max="2808" width="9.140625" style="108"/>
    <col min="2809" max="2809" width="8.28515625" style="108" customWidth="1"/>
    <col min="2810" max="2810" width="7.28515625" style="108" customWidth="1"/>
    <col min="2811" max="2811" width="44.28515625" style="108" customWidth="1"/>
    <col min="2812" max="2812" width="7.7109375" style="108" customWidth="1"/>
    <col min="2813" max="2813" width="9.85546875" style="108" customWidth="1"/>
    <col min="2814" max="2814" width="10.140625" style="108" customWidth="1"/>
    <col min="2815" max="2815" width="11.140625" style="108" customWidth="1"/>
    <col min="2816" max="2816" width="17.140625" style="108" customWidth="1"/>
    <col min="2817" max="2824" width="0" style="108" hidden="1" customWidth="1"/>
    <col min="2825" max="2825" width="6.42578125" style="108" customWidth="1"/>
    <col min="2826" max="3064" width="9.140625" style="108"/>
    <col min="3065" max="3065" width="8.28515625" style="108" customWidth="1"/>
    <col min="3066" max="3066" width="7.28515625" style="108" customWidth="1"/>
    <col min="3067" max="3067" width="44.28515625" style="108" customWidth="1"/>
    <col min="3068" max="3068" width="7.7109375" style="108" customWidth="1"/>
    <col min="3069" max="3069" width="9.85546875" style="108" customWidth="1"/>
    <col min="3070" max="3070" width="10.140625" style="108" customWidth="1"/>
    <col min="3071" max="3071" width="11.140625" style="108" customWidth="1"/>
    <col min="3072" max="3072" width="17.140625" style="108" customWidth="1"/>
    <col min="3073" max="3080" width="0" style="108" hidden="1" customWidth="1"/>
    <col min="3081" max="3081" width="6.42578125" style="108" customWidth="1"/>
    <col min="3082" max="3320" width="9.140625" style="108"/>
    <col min="3321" max="3321" width="8.28515625" style="108" customWidth="1"/>
    <col min="3322" max="3322" width="7.28515625" style="108" customWidth="1"/>
    <col min="3323" max="3323" width="44.28515625" style="108" customWidth="1"/>
    <col min="3324" max="3324" width="7.7109375" style="108" customWidth="1"/>
    <col min="3325" max="3325" width="9.85546875" style="108" customWidth="1"/>
    <col min="3326" max="3326" width="10.140625" style="108" customWidth="1"/>
    <col min="3327" max="3327" width="11.140625" style="108" customWidth="1"/>
    <col min="3328" max="3328" width="17.140625" style="108" customWidth="1"/>
    <col min="3329" max="3336" width="0" style="108" hidden="1" customWidth="1"/>
    <col min="3337" max="3337" width="6.42578125" style="108" customWidth="1"/>
    <col min="3338" max="3576" width="9.140625" style="108"/>
    <col min="3577" max="3577" width="8.28515625" style="108" customWidth="1"/>
    <col min="3578" max="3578" width="7.28515625" style="108" customWidth="1"/>
    <col min="3579" max="3579" width="44.28515625" style="108" customWidth="1"/>
    <col min="3580" max="3580" width="7.7109375" style="108" customWidth="1"/>
    <col min="3581" max="3581" width="9.85546875" style="108" customWidth="1"/>
    <col min="3582" max="3582" width="10.140625" style="108" customWidth="1"/>
    <col min="3583" max="3583" width="11.140625" style="108" customWidth="1"/>
    <col min="3584" max="3584" width="17.140625" style="108" customWidth="1"/>
    <col min="3585" max="3592" width="0" style="108" hidden="1" customWidth="1"/>
    <col min="3593" max="3593" width="6.42578125" style="108" customWidth="1"/>
    <col min="3594" max="3832" width="9.140625" style="108"/>
    <col min="3833" max="3833" width="8.28515625" style="108" customWidth="1"/>
    <col min="3834" max="3834" width="7.28515625" style="108" customWidth="1"/>
    <col min="3835" max="3835" width="44.28515625" style="108" customWidth="1"/>
    <col min="3836" max="3836" width="7.7109375" style="108" customWidth="1"/>
    <col min="3837" max="3837" width="9.85546875" style="108" customWidth="1"/>
    <col min="3838" max="3838" width="10.140625" style="108" customWidth="1"/>
    <col min="3839" max="3839" width="11.140625" style="108" customWidth="1"/>
    <col min="3840" max="3840" width="17.140625" style="108" customWidth="1"/>
    <col min="3841" max="3848" width="0" style="108" hidden="1" customWidth="1"/>
    <col min="3849" max="3849" width="6.42578125" style="108" customWidth="1"/>
    <col min="3850" max="4088" width="9.140625" style="108"/>
    <col min="4089" max="4089" width="8.28515625" style="108" customWidth="1"/>
    <col min="4090" max="4090" width="7.28515625" style="108" customWidth="1"/>
    <col min="4091" max="4091" width="44.28515625" style="108" customWidth="1"/>
    <col min="4092" max="4092" width="7.7109375" style="108" customWidth="1"/>
    <col min="4093" max="4093" width="9.85546875" style="108" customWidth="1"/>
    <col min="4094" max="4094" width="10.140625" style="108" customWidth="1"/>
    <col min="4095" max="4095" width="11.140625" style="108" customWidth="1"/>
    <col min="4096" max="4096" width="17.140625" style="108" customWidth="1"/>
    <col min="4097" max="4104" width="0" style="108" hidden="1" customWidth="1"/>
    <col min="4105" max="4105" width="6.42578125" style="108" customWidth="1"/>
    <col min="4106" max="4344" width="9.140625" style="108"/>
    <col min="4345" max="4345" width="8.28515625" style="108" customWidth="1"/>
    <col min="4346" max="4346" width="7.28515625" style="108" customWidth="1"/>
    <col min="4347" max="4347" width="44.28515625" style="108" customWidth="1"/>
    <col min="4348" max="4348" width="7.7109375" style="108" customWidth="1"/>
    <col min="4349" max="4349" width="9.85546875" style="108" customWidth="1"/>
    <col min="4350" max="4350" width="10.140625" style="108" customWidth="1"/>
    <col min="4351" max="4351" width="11.140625" style="108" customWidth="1"/>
    <col min="4352" max="4352" width="17.140625" style="108" customWidth="1"/>
    <col min="4353" max="4360" width="0" style="108" hidden="1" customWidth="1"/>
    <col min="4361" max="4361" width="6.42578125" style="108" customWidth="1"/>
    <col min="4362" max="4600" width="9.140625" style="108"/>
    <col min="4601" max="4601" width="8.28515625" style="108" customWidth="1"/>
    <col min="4602" max="4602" width="7.28515625" style="108" customWidth="1"/>
    <col min="4603" max="4603" width="44.28515625" style="108" customWidth="1"/>
    <col min="4604" max="4604" width="7.7109375" style="108" customWidth="1"/>
    <col min="4605" max="4605" width="9.85546875" style="108" customWidth="1"/>
    <col min="4606" max="4606" width="10.140625" style="108" customWidth="1"/>
    <col min="4607" max="4607" width="11.140625" style="108" customWidth="1"/>
    <col min="4608" max="4608" width="17.140625" style="108" customWidth="1"/>
    <col min="4609" max="4616" width="0" style="108" hidden="1" customWidth="1"/>
    <col min="4617" max="4617" width="6.42578125" style="108" customWidth="1"/>
    <col min="4618" max="4856" width="9.140625" style="108"/>
    <col min="4857" max="4857" width="8.28515625" style="108" customWidth="1"/>
    <col min="4858" max="4858" width="7.28515625" style="108" customWidth="1"/>
    <col min="4859" max="4859" width="44.28515625" style="108" customWidth="1"/>
    <col min="4860" max="4860" width="7.7109375" style="108" customWidth="1"/>
    <col min="4861" max="4861" width="9.85546875" style="108" customWidth="1"/>
    <col min="4862" max="4862" width="10.140625" style="108" customWidth="1"/>
    <col min="4863" max="4863" width="11.140625" style="108" customWidth="1"/>
    <col min="4864" max="4864" width="17.140625" style="108" customWidth="1"/>
    <col min="4865" max="4872" width="0" style="108" hidden="1" customWidth="1"/>
    <col min="4873" max="4873" width="6.42578125" style="108" customWidth="1"/>
    <col min="4874" max="5112" width="9.140625" style="108"/>
    <col min="5113" max="5113" width="8.28515625" style="108" customWidth="1"/>
    <col min="5114" max="5114" width="7.28515625" style="108" customWidth="1"/>
    <col min="5115" max="5115" width="44.28515625" style="108" customWidth="1"/>
    <col min="5116" max="5116" width="7.7109375" style="108" customWidth="1"/>
    <col min="5117" max="5117" width="9.85546875" style="108" customWidth="1"/>
    <col min="5118" max="5118" width="10.140625" style="108" customWidth="1"/>
    <col min="5119" max="5119" width="11.140625" style="108" customWidth="1"/>
    <col min="5120" max="5120" width="17.140625" style="108" customWidth="1"/>
    <col min="5121" max="5128" width="0" style="108" hidden="1" customWidth="1"/>
    <col min="5129" max="5129" width="6.42578125" style="108" customWidth="1"/>
    <col min="5130" max="5368" width="9.140625" style="108"/>
    <col min="5369" max="5369" width="8.28515625" style="108" customWidth="1"/>
    <col min="5370" max="5370" width="7.28515625" style="108" customWidth="1"/>
    <col min="5371" max="5371" width="44.28515625" style="108" customWidth="1"/>
    <col min="5372" max="5372" width="7.7109375" style="108" customWidth="1"/>
    <col min="5373" max="5373" width="9.85546875" style="108" customWidth="1"/>
    <col min="5374" max="5374" width="10.140625" style="108" customWidth="1"/>
    <col min="5375" max="5375" width="11.140625" style="108" customWidth="1"/>
    <col min="5376" max="5376" width="17.140625" style="108" customWidth="1"/>
    <col min="5377" max="5384" width="0" style="108" hidden="1" customWidth="1"/>
    <col min="5385" max="5385" width="6.42578125" style="108" customWidth="1"/>
    <col min="5386" max="5624" width="9.140625" style="108"/>
    <col min="5625" max="5625" width="8.28515625" style="108" customWidth="1"/>
    <col min="5626" max="5626" width="7.28515625" style="108" customWidth="1"/>
    <col min="5627" max="5627" width="44.28515625" style="108" customWidth="1"/>
    <col min="5628" max="5628" width="7.7109375" style="108" customWidth="1"/>
    <col min="5629" max="5629" width="9.85546875" style="108" customWidth="1"/>
    <col min="5630" max="5630" width="10.140625" style="108" customWidth="1"/>
    <col min="5631" max="5631" width="11.140625" style="108" customWidth="1"/>
    <col min="5632" max="5632" width="17.140625" style="108" customWidth="1"/>
    <col min="5633" max="5640" width="0" style="108" hidden="1" customWidth="1"/>
    <col min="5641" max="5641" width="6.42578125" style="108" customWidth="1"/>
    <col min="5642" max="5880" width="9.140625" style="108"/>
    <col min="5881" max="5881" width="8.28515625" style="108" customWidth="1"/>
    <col min="5882" max="5882" width="7.28515625" style="108" customWidth="1"/>
    <col min="5883" max="5883" width="44.28515625" style="108" customWidth="1"/>
    <col min="5884" max="5884" width="7.7109375" style="108" customWidth="1"/>
    <col min="5885" max="5885" width="9.85546875" style="108" customWidth="1"/>
    <col min="5886" max="5886" width="10.140625" style="108" customWidth="1"/>
    <col min="5887" max="5887" width="11.140625" style="108" customWidth="1"/>
    <col min="5888" max="5888" width="17.140625" style="108" customWidth="1"/>
    <col min="5889" max="5896" width="0" style="108" hidden="1" customWidth="1"/>
    <col min="5897" max="5897" width="6.42578125" style="108" customWidth="1"/>
    <col min="5898" max="6136" width="9.140625" style="108"/>
    <col min="6137" max="6137" width="8.28515625" style="108" customWidth="1"/>
    <col min="6138" max="6138" width="7.28515625" style="108" customWidth="1"/>
    <col min="6139" max="6139" width="44.28515625" style="108" customWidth="1"/>
    <col min="6140" max="6140" width="7.7109375" style="108" customWidth="1"/>
    <col min="6141" max="6141" width="9.85546875" style="108" customWidth="1"/>
    <col min="6142" max="6142" width="10.140625" style="108" customWidth="1"/>
    <col min="6143" max="6143" width="11.140625" style="108" customWidth="1"/>
    <col min="6144" max="6144" width="17.140625" style="108" customWidth="1"/>
    <col min="6145" max="6152" width="0" style="108" hidden="1" customWidth="1"/>
    <col min="6153" max="6153" width="6.42578125" style="108" customWidth="1"/>
    <col min="6154" max="6392" width="9.140625" style="108"/>
    <col min="6393" max="6393" width="8.28515625" style="108" customWidth="1"/>
    <col min="6394" max="6394" width="7.28515625" style="108" customWidth="1"/>
    <col min="6395" max="6395" width="44.28515625" style="108" customWidth="1"/>
    <col min="6396" max="6396" width="7.7109375" style="108" customWidth="1"/>
    <col min="6397" max="6397" width="9.85546875" style="108" customWidth="1"/>
    <col min="6398" max="6398" width="10.140625" style="108" customWidth="1"/>
    <col min="6399" max="6399" width="11.140625" style="108" customWidth="1"/>
    <col min="6400" max="6400" width="17.140625" style="108" customWidth="1"/>
    <col min="6401" max="6408" width="0" style="108" hidden="1" customWidth="1"/>
    <col min="6409" max="6409" width="6.42578125" style="108" customWidth="1"/>
    <col min="6410" max="6648" width="9.140625" style="108"/>
    <col min="6649" max="6649" width="8.28515625" style="108" customWidth="1"/>
    <col min="6650" max="6650" width="7.28515625" style="108" customWidth="1"/>
    <col min="6651" max="6651" width="44.28515625" style="108" customWidth="1"/>
    <col min="6652" max="6652" width="7.7109375" style="108" customWidth="1"/>
    <col min="6653" max="6653" width="9.85546875" style="108" customWidth="1"/>
    <col min="6654" max="6654" width="10.140625" style="108" customWidth="1"/>
    <col min="6655" max="6655" width="11.140625" style="108" customWidth="1"/>
    <col min="6656" max="6656" width="17.140625" style="108" customWidth="1"/>
    <col min="6657" max="6664" width="0" style="108" hidden="1" customWidth="1"/>
    <col min="6665" max="6665" width="6.42578125" style="108" customWidth="1"/>
    <col min="6666" max="6904" width="9.140625" style="108"/>
    <col min="6905" max="6905" width="8.28515625" style="108" customWidth="1"/>
    <col min="6906" max="6906" width="7.28515625" style="108" customWidth="1"/>
    <col min="6907" max="6907" width="44.28515625" style="108" customWidth="1"/>
    <col min="6908" max="6908" width="7.7109375" style="108" customWidth="1"/>
    <col min="6909" max="6909" width="9.85546875" style="108" customWidth="1"/>
    <col min="6910" max="6910" width="10.140625" style="108" customWidth="1"/>
    <col min="6911" max="6911" width="11.140625" style="108" customWidth="1"/>
    <col min="6912" max="6912" width="17.140625" style="108" customWidth="1"/>
    <col min="6913" max="6920" width="0" style="108" hidden="1" customWidth="1"/>
    <col min="6921" max="6921" width="6.42578125" style="108" customWidth="1"/>
    <col min="6922" max="7160" width="9.140625" style="108"/>
    <col min="7161" max="7161" width="8.28515625" style="108" customWidth="1"/>
    <col min="7162" max="7162" width="7.28515625" style="108" customWidth="1"/>
    <col min="7163" max="7163" width="44.28515625" style="108" customWidth="1"/>
    <col min="7164" max="7164" width="7.7109375" style="108" customWidth="1"/>
    <col min="7165" max="7165" width="9.85546875" style="108" customWidth="1"/>
    <col min="7166" max="7166" width="10.140625" style="108" customWidth="1"/>
    <col min="7167" max="7167" width="11.140625" style="108" customWidth="1"/>
    <col min="7168" max="7168" width="17.140625" style="108" customWidth="1"/>
    <col min="7169" max="7176" width="0" style="108" hidden="1" customWidth="1"/>
    <col min="7177" max="7177" width="6.42578125" style="108" customWidth="1"/>
    <col min="7178" max="7416" width="9.140625" style="108"/>
    <col min="7417" max="7417" width="8.28515625" style="108" customWidth="1"/>
    <col min="7418" max="7418" width="7.28515625" style="108" customWidth="1"/>
    <col min="7419" max="7419" width="44.28515625" style="108" customWidth="1"/>
    <col min="7420" max="7420" width="7.7109375" style="108" customWidth="1"/>
    <col min="7421" max="7421" width="9.85546875" style="108" customWidth="1"/>
    <col min="7422" max="7422" width="10.140625" style="108" customWidth="1"/>
    <col min="7423" max="7423" width="11.140625" style="108" customWidth="1"/>
    <col min="7424" max="7424" width="17.140625" style="108" customWidth="1"/>
    <col min="7425" max="7432" width="0" style="108" hidden="1" customWidth="1"/>
    <col min="7433" max="7433" width="6.42578125" style="108" customWidth="1"/>
    <col min="7434" max="7672" width="9.140625" style="108"/>
    <col min="7673" max="7673" width="8.28515625" style="108" customWidth="1"/>
    <col min="7674" max="7674" width="7.28515625" style="108" customWidth="1"/>
    <col min="7675" max="7675" width="44.28515625" style="108" customWidth="1"/>
    <col min="7676" max="7676" width="7.7109375" style="108" customWidth="1"/>
    <col min="7677" max="7677" width="9.85546875" style="108" customWidth="1"/>
    <col min="7678" max="7678" width="10.140625" style="108" customWidth="1"/>
    <col min="7679" max="7679" width="11.140625" style="108" customWidth="1"/>
    <col min="7680" max="7680" width="17.140625" style="108" customWidth="1"/>
    <col min="7681" max="7688" width="0" style="108" hidden="1" customWidth="1"/>
    <col min="7689" max="7689" width="6.42578125" style="108" customWidth="1"/>
    <col min="7690" max="7928" width="9.140625" style="108"/>
    <col min="7929" max="7929" width="8.28515625" style="108" customWidth="1"/>
    <col min="7930" max="7930" width="7.28515625" style="108" customWidth="1"/>
    <col min="7931" max="7931" width="44.28515625" style="108" customWidth="1"/>
    <col min="7932" max="7932" width="7.7109375" style="108" customWidth="1"/>
    <col min="7933" max="7933" width="9.85546875" style="108" customWidth="1"/>
    <col min="7934" max="7934" width="10.140625" style="108" customWidth="1"/>
    <col min="7935" max="7935" width="11.140625" style="108" customWidth="1"/>
    <col min="7936" max="7936" width="17.140625" style="108" customWidth="1"/>
    <col min="7937" max="7944" width="0" style="108" hidden="1" customWidth="1"/>
    <col min="7945" max="7945" width="6.42578125" style="108" customWidth="1"/>
    <col min="7946" max="8184" width="9.140625" style="108"/>
    <col min="8185" max="8185" width="8.28515625" style="108" customWidth="1"/>
    <col min="8186" max="8186" width="7.28515625" style="108" customWidth="1"/>
    <col min="8187" max="8187" width="44.28515625" style="108" customWidth="1"/>
    <col min="8188" max="8188" width="7.7109375" style="108" customWidth="1"/>
    <col min="8189" max="8189" width="9.85546875" style="108" customWidth="1"/>
    <col min="8190" max="8190" width="10.140625" style="108" customWidth="1"/>
    <col min="8191" max="8191" width="11.140625" style="108" customWidth="1"/>
    <col min="8192" max="8192" width="17.140625" style="108" customWidth="1"/>
    <col min="8193" max="8200" width="0" style="108" hidden="1" customWidth="1"/>
    <col min="8201" max="8201" width="6.42578125" style="108" customWidth="1"/>
    <col min="8202" max="8440" width="9.140625" style="108"/>
    <col min="8441" max="8441" width="8.28515625" style="108" customWidth="1"/>
    <col min="8442" max="8442" width="7.28515625" style="108" customWidth="1"/>
    <col min="8443" max="8443" width="44.28515625" style="108" customWidth="1"/>
    <col min="8444" max="8444" width="7.7109375" style="108" customWidth="1"/>
    <col min="8445" max="8445" width="9.85546875" style="108" customWidth="1"/>
    <col min="8446" max="8446" width="10.140625" style="108" customWidth="1"/>
    <col min="8447" max="8447" width="11.140625" style="108" customWidth="1"/>
    <col min="8448" max="8448" width="17.140625" style="108" customWidth="1"/>
    <col min="8449" max="8456" width="0" style="108" hidden="1" customWidth="1"/>
    <col min="8457" max="8457" width="6.42578125" style="108" customWidth="1"/>
    <col min="8458" max="8696" width="9.140625" style="108"/>
    <col min="8697" max="8697" width="8.28515625" style="108" customWidth="1"/>
    <col min="8698" max="8698" width="7.28515625" style="108" customWidth="1"/>
    <col min="8699" max="8699" width="44.28515625" style="108" customWidth="1"/>
    <col min="8700" max="8700" width="7.7109375" style="108" customWidth="1"/>
    <col min="8701" max="8701" width="9.85546875" style="108" customWidth="1"/>
    <col min="8702" max="8702" width="10.140625" style="108" customWidth="1"/>
    <col min="8703" max="8703" width="11.140625" style="108" customWidth="1"/>
    <col min="8704" max="8704" width="17.140625" style="108" customWidth="1"/>
    <col min="8705" max="8712" width="0" style="108" hidden="1" customWidth="1"/>
    <col min="8713" max="8713" width="6.42578125" style="108" customWidth="1"/>
    <col min="8714" max="8952" width="9.140625" style="108"/>
    <col min="8953" max="8953" width="8.28515625" style="108" customWidth="1"/>
    <col min="8954" max="8954" width="7.28515625" style="108" customWidth="1"/>
    <col min="8955" max="8955" width="44.28515625" style="108" customWidth="1"/>
    <col min="8956" max="8956" width="7.7109375" style="108" customWidth="1"/>
    <col min="8957" max="8957" width="9.85546875" style="108" customWidth="1"/>
    <col min="8958" max="8958" width="10.140625" style="108" customWidth="1"/>
    <col min="8959" max="8959" width="11.140625" style="108" customWidth="1"/>
    <col min="8960" max="8960" width="17.140625" style="108" customWidth="1"/>
    <col min="8961" max="8968" width="0" style="108" hidden="1" customWidth="1"/>
    <col min="8969" max="8969" width="6.42578125" style="108" customWidth="1"/>
    <col min="8970" max="9208" width="9.140625" style="108"/>
    <col min="9209" max="9209" width="8.28515625" style="108" customWidth="1"/>
    <col min="9210" max="9210" width="7.28515625" style="108" customWidth="1"/>
    <col min="9211" max="9211" width="44.28515625" style="108" customWidth="1"/>
    <col min="9212" max="9212" width="7.7109375" style="108" customWidth="1"/>
    <col min="9213" max="9213" width="9.85546875" style="108" customWidth="1"/>
    <col min="9214" max="9214" width="10.140625" style="108" customWidth="1"/>
    <col min="9215" max="9215" width="11.140625" style="108" customWidth="1"/>
    <col min="9216" max="9216" width="17.140625" style="108" customWidth="1"/>
    <col min="9217" max="9224" width="0" style="108" hidden="1" customWidth="1"/>
    <col min="9225" max="9225" width="6.42578125" style="108" customWidth="1"/>
    <col min="9226" max="9464" width="9.140625" style="108"/>
    <col min="9465" max="9465" width="8.28515625" style="108" customWidth="1"/>
    <col min="9466" max="9466" width="7.28515625" style="108" customWidth="1"/>
    <col min="9467" max="9467" width="44.28515625" style="108" customWidth="1"/>
    <col min="9468" max="9468" width="7.7109375" style="108" customWidth="1"/>
    <col min="9469" max="9469" width="9.85546875" style="108" customWidth="1"/>
    <col min="9470" max="9470" width="10.140625" style="108" customWidth="1"/>
    <col min="9471" max="9471" width="11.140625" style="108" customWidth="1"/>
    <col min="9472" max="9472" width="17.140625" style="108" customWidth="1"/>
    <col min="9473" max="9480" width="0" style="108" hidden="1" customWidth="1"/>
    <col min="9481" max="9481" width="6.42578125" style="108" customWidth="1"/>
    <col min="9482" max="9720" width="9.140625" style="108"/>
    <col min="9721" max="9721" width="8.28515625" style="108" customWidth="1"/>
    <col min="9722" max="9722" width="7.28515625" style="108" customWidth="1"/>
    <col min="9723" max="9723" width="44.28515625" style="108" customWidth="1"/>
    <col min="9724" max="9724" width="7.7109375" style="108" customWidth="1"/>
    <col min="9725" max="9725" width="9.85546875" style="108" customWidth="1"/>
    <col min="9726" max="9726" width="10.140625" style="108" customWidth="1"/>
    <col min="9727" max="9727" width="11.140625" style="108" customWidth="1"/>
    <col min="9728" max="9728" width="17.140625" style="108" customWidth="1"/>
    <col min="9729" max="9736" width="0" style="108" hidden="1" customWidth="1"/>
    <col min="9737" max="9737" width="6.42578125" style="108" customWidth="1"/>
    <col min="9738" max="9976" width="9.140625" style="108"/>
    <col min="9977" max="9977" width="8.28515625" style="108" customWidth="1"/>
    <col min="9978" max="9978" width="7.28515625" style="108" customWidth="1"/>
    <col min="9979" max="9979" width="44.28515625" style="108" customWidth="1"/>
    <col min="9980" max="9980" width="7.7109375" style="108" customWidth="1"/>
    <col min="9981" max="9981" width="9.85546875" style="108" customWidth="1"/>
    <col min="9982" max="9982" width="10.140625" style="108" customWidth="1"/>
    <col min="9983" max="9983" width="11.140625" style="108" customWidth="1"/>
    <col min="9984" max="9984" width="17.140625" style="108" customWidth="1"/>
    <col min="9985" max="9992" width="0" style="108" hidden="1" customWidth="1"/>
    <col min="9993" max="9993" width="6.42578125" style="108" customWidth="1"/>
    <col min="9994" max="10232" width="9.140625" style="108"/>
    <col min="10233" max="10233" width="8.28515625" style="108" customWidth="1"/>
    <col min="10234" max="10234" width="7.28515625" style="108" customWidth="1"/>
    <col min="10235" max="10235" width="44.28515625" style="108" customWidth="1"/>
    <col min="10236" max="10236" width="7.7109375" style="108" customWidth="1"/>
    <col min="10237" max="10237" width="9.85546875" style="108" customWidth="1"/>
    <col min="10238" max="10238" width="10.140625" style="108" customWidth="1"/>
    <col min="10239" max="10239" width="11.140625" style="108" customWidth="1"/>
    <col min="10240" max="10240" width="17.140625" style="108" customWidth="1"/>
    <col min="10241" max="10248" width="0" style="108" hidden="1" customWidth="1"/>
    <col min="10249" max="10249" width="6.42578125" style="108" customWidth="1"/>
    <col min="10250" max="10488" width="9.140625" style="108"/>
    <col min="10489" max="10489" width="8.28515625" style="108" customWidth="1"/>
    <col min="10490" max="10490" width="7.28515625" style="108" customWidth="1"/>
    <col min="10491" max="10491" width="44.28515625" style="108" customWidth="1"/>
    <col min="10492" max="10492" width="7.7109375" style="108" customWidth="1"/>
    <col min="10493" max="10493" width="9.85546875" style="108" customWidth="1"/>
    <col min="10494" max="10494" width="10.140625" style="108" customWidth="1"/>
    <col min="10495" max="10495" width="11.140625" style="108" customWidth="1"/>
    <col min="10496" max="10496" width="17.140625" style="108" customWidth="1"/>
    <col min="10497" max="10504" width="0" style="108" hidden="1" customWidth="1"/>
    <col min="10505" max="10505" width="6.42578125" style="108" customWidth="1"/>
    <col min="10506" max="10744" width="9.140625" style="108"/>
    <col min="10745" max="10745" width="8.28515625" style="108" customWidth="1"/>
    <col min="10746" max="10746" width="7.28515625" style="108" customWidth="1"/>
    <col min="10747" max="10747" width="44.28515625" style="108" customWidth="1"/>
    <col min="10748" max="10748" width="7.7109375" style="108" customWidth="1"/>
    <col min="10749" max="10749" width="9.85546875" style="108" customWidth="1"/>
    <col min="10750" max="10750" width="10.140625" style="108" customWidth="1"/>
    <col min="10751" max="10751" width="11.140625" style="108" customWidth="1"/>
    <col min="10752" max="10752" width="17.140625" style="108" customWidth="1"/>
    <col min="10753" max="10760" width="0" style="108" hidden="1" customWidth="1"/>
    <col min="10761" max="10761" width="6.42578125" style="108" customWidth="1"/>
    <col min="10762" max="11000" width="9.140625" style="108"/>
    <col min="11001" max="11001" width="8.28515625" style="108" customWidth="1"/>
    <col min="11002" max="11002" width="7.28515625" style="108" customWidth="1"/>
    <col min="11003" max="11003" width="44.28515625" style="108" customWidth="1"/>
    <col min="11004" max="11004" width="7.7109375" style="108" customWidth="1"/>
    <col min="11005" max="11005" width="9.85546875" style="108" customWidth="1"/>
    <col min="11006" max="11006" width="10.140625" style="108" customWidth="1"/>
    <col min="11007" max="11007" width="11.140625" style="108" customWidth="1"/>
    <col min="11008" max="11008" width="17.140625" style="108" customWidth="1"/>
    <col min="11009" max="11016" width="0" style="108" hidden="1" customWidth="1"/>
    <col min="11017" max="11017" width="6.42578125" style="108" customWidth="1"/>
    <col min="11018" max="11256" width="9.140625" style="108"/>
    <col min="11257" max="11257" width="8.28515625" style="108" customWidth="1"/>
    <col min="11258" max="11258" width="7.28515625" style="108" customWidth="1"/>
    <col min="11259" max="11259" width="44.28515625" style="108" customWidth="1"/>
    <col min="11260" max="11260" width="7.7109375" style="108" customWidth="1"/>
    <col min="11261" max="11261" width="9.85546875" style="108" customWidth="1"/>
    <col min="11262" max="11262" width="10.140625" style="108" customWidth="1"/>
    <col min="11263" max="11263" width="11.140625" style="108" customWidth="1"/>
    <col min="11264" max="11264" width="17.140625" style="108" customWidth="1"/>
    <col min="11265" max="11272" width="0" style="108" hidden="1" customWidth="1"/>
    <col min="11273" max="11273" width="6.42578125" style="108" customWidth="1"/>
    <col min="11274" max="11512" width="9.140625" style="108"/>
    <col min="11513" max="11513" width="8.28515625" style="108" customWidth="1"/>
    <col min="11514" max="11514" width="7.28515625" style="108" customWidth="1"/>
    <col min="11515" max="11515" width="44.28515625" style="108" customWidth="1"/>
    <col min="11516" max="11516" width="7.7109375" style="108" customWidth="1"/>
    <col min="11517" max="11517" width="9.85546875" style="108" customWidth="1"/>
    <col min="11518" max="11518" width="10.140625" style="108" customWidth="1"/>
    <col min="11519" max="11519" width="11.140625" style="108" customWidth="1"/>
    <col min="11520" max="11520" width="17.140625" style="108" customWidth="1"/>
    <col min="11521" max="11528" width="0" style="108" hidden="1" customWidth="1"/>
    <col min="11529" max="11529" width="6.42578125" style="108" customWidth="1"/>
    <col min="11530" max="11768" width="9.140625" style="108"/>
    <col min="11769" max="11769" width="8.28515625" style="108" customWidth="1"/>
    <col min="11770" max="11770" width="7.28515625" style="108" customWidth="1"/>
    <col min="11771" max="11771" width="44.28515625" style="108" customWidth="1"/>
    <col min="11772" max="11772" width="7.7109375" style="108" customWidth="1"/>
    <col min="11773" max="11773" width="9.85546875" style="108" customWidth="1"/>
    <col min="11774" max="11774" width="10.140625" style="108" customWidth="1"/>
    <col min="11775" max="11775" width="11.140625" style="108" customWidth="1"/>
    <col min="11776" max="11776" width="17.140625" style="108" customWidth="1"/>
    <col min="11777" max="11784" width="0" style="108" hidden="1" customWidth="1"/>
    <col min="11785" max="11785" width="6.42578125" style="108" customWidth="1"/>
    <col min="11786" max="12024" width="9.140625" style="108"/>
    <col min="12025" max="12025" width="8.28515625" style="108" customWidth="1"/>
    <col min="12026" max="12026" width="7.28515625" style="108" customWidth="1"/>
    <col min="12027" max="12027" width="44.28515625" style="108" customWidth="1"/>
    <col min="12028" max="12028" width="7.7109375" style="108" customWidth="1"/>
    <col min="12029" max="12029" width="9.85546875" style="108" customWidth="1"/>
    <col min="12030" max="12030" width="10.140625" style="108" customWidth="1"/>
    <col min="12031" max="12031" width="11.140625" style="108" customWidth="1"/>
    <col min="12032" max="12032" width="17.140625" style="108" customWidth="1"/>
    <col min="12033" max="12040" width="0" style="108" hidden="1" customWidth="1"/>
    <col min="12041" max="12041" width="6.42578125" style="108" customWidth="1"/>
    <col min="12042" max="12280" width="9.140625" style="108"/>
    <col min="12281" max="12281" width="8.28515625" style="108" customWidth="1"/>
    <col min="12282" max="12282" width="7.28515625" style="108" customWidth="1"/>
    <col min="12283" max="12283" width="44.28515625" style="108" customWidth="1"/>
    <col min="12284" max="12284" width="7.7109375" style="108" customWidth="1"/>
    <col min="12285" max="12285" width="9.85546875" style="108" customWidth="1"/>
    <col min="12286" max="12286" width="10.140625" style="108" customWidth="1"/>
    <col min="12287" max="12287" width="11.140625" style="108" customWidth="1"/>
    <col min="12288" max="12288" width="17.140625" style="108" customWidth="1"/>
    <col min="12289" max="12296" width="0" style="108" hidden="1" customWidth="1"/>
    <col min="12297" max="12297" width="6.42578125" style="108" customWidth="1"/>
    <col min="12298" max="12536" width="9.140625" style="108"/>
    <col min="12537" max="12537" width="8.28515625" style="108" customWidth="1"/>
    <col min="12538" max="12538" width="7.28515625" style="108" customWidth="1"/>
    <col min="12539" max="12539" width="44.28515625" style="108" customWidth="1"/>
    <col min="12540" max="12540" width="7.7109375" style="108" customWidth="1"/>
    <col min="12541" max="12541" width="9.85546875" style="108" customWidth="1"/>
    <col min="12542" max="12542" width="10.140625" style="108" customWidth="1"/>
    <col min="12543" max="12543" width="11.140625" style="108" customWidth="1"/>
    <col min="12544" max="12544" width="17.140625" style="108" customWidth="1"/>
    <col min="12545" max="12552" width="0" style="108" hidden="1" customWidth="1"/>
    <col min="12553" max="12553" width="6.42578125" style="108" customWidth="1"/>
    <col min="12554" max="12792" width="9.140625" style="108"/>
    <col min="12793" max="12793" width="8.28515625" style="108" customWidth="1"/>
    <col min="12794" max="12794" width="7.28515625" style="108" customWidth="1"/>
    <col min="12795" max="12795" width="44.28515625" style="108" customWidth="1"/>
    <col min="12796" max="12796" width="7.7109375" style="108" customWidth="1"/>
    <col min="12797" max="12797" width="9.85546875" style="108" customWidth="1"/>
    <col min="12798" max="12798" width="10.140625" style="108" customWidth="1"/>
    <col min="12799" max="12799" width="11.140625" style="108" customWidth="1"/>
    <col min="12800" max="12800" width="17.140625" style="108" customWidth="1"/>
    <col min="12801" max="12808" width="0" style="108" hidden="1" customWidth="1"/>
    <col min="12809" max="12809" width="6.42578125" style="108" customWidth="1"/>
    <col min="12810" max="13048" width="9.140625" style="108"/>
    <col min="13049" max="13049" width="8.28515625" style="108" customWidth="1"/>
    <col min="13050" max="13050" width="7.28515625" style="108" customWidth="1"/>
    <col min="13051" max="13051" width="44.28515625" style="108" customWidth="1"/>
    <col min="13052" max="13052" width="7.7109375" style="108" customWidth="1"/>
    <col min="13053" max="13053" width="9.85546875" style="108" customWidth="1"/>
    <col min="13054" max="13054" width="10.140625" style="108" customWidth="1"/>
    <col min="13055" max="13055" width="11.140625" style="108" customWidth="1"/>
    <col min="13056" max="13056" width="17.140625" style="108" customWidth="1"/>
    <col min="13057" max="13064" width="0" style="108" hidden="1" customWidth="1"/>
    <col min="13065" max="13065" width="6.42578125" style="108" customWidth="1"/>
    <col min="13066" max="13304" width="9.140625" style="108"/>
    <col min="13305" max="13305" width="8.28515625" style="108" customWidth="1"/>
    <col min="13306" max="13306" width="7.28515625" style="108" customWidth="1"/>
    <col min="13307" max="13307" width="44.28515625" style="108" customWidth="1"/>
    <col min="13308" max="13308" width="7.7109375" style="108" customWidth="1"/>
    <col min="13309" max="13309" width="9.85546875" style="108" customWidth="1"/>
    <col min="13310" max="13310" width="10.140625" style="108" customWidth="1"/>
    <col min="13311" max="13311" width="11.140625" style="108" customWidth="1"/>
    <col min="13312" max="13312" width="17.140625" style="108" customWidth="1"/>
    <col min="13313" max="13320" width="0" style="108" hidden="1" customWidth="1"/>
    <col min="13321" max="13321" width="6.42578125" style="108" customWidth="1"/>
    <col min="13322" max="13560" width="9.140625" style="108"/>
    <col min="13561" max="13561" width="8.28515625" style="108" customWidth="1"/>
    <col min="13562" max="13562" width="7.28515625" style="108" customWidth="1"/>
    <col min="13563" max="13563" width="44.28515625" style="108" customWidth="1"/>
    <col min="13564" max="13564" width="7.7109375" style="108" customWidth="1"/>
    <col min="13565" max="13565" width="9.85546875" style="108" customWidth="1"/>
    <col min="13566" max="13566" width="10.140625" style="108" customWidth="1"/>
    <col min="13567" max="13567" width="11.140625" style="108" customWidth="1"/>
    <col min="13568" max="13568" width="17.140625" style="108" customWidth="1"/>
    <col min="13569" max="13576" width="0" style="108" hidden="1" customWidth="1"/>
    <col min="13577" max="13577" width="6.42578125" style="108" customWidth="1"/>
    <col min="13578" max="13816" width="9.140625" style="108"/>
    <col min="13817" max="13817" width="8.28515625" style="108" customWidth="1"/>
    <col min="13818" max="13818" width="7.28515625" style="108" customWidth="1"/>
    <col min="13819" max="13819" width="44.28515625" style="108" customWidth="1"/>
    <col min="13820" max="13820" width="7.7109375" style="108" customWidth="1"/>
    <col min="13821" max="13821" width="9.85546875" style="108" customWidth="1"/>
    <col min="13822" max="13822" width="10.140625" style="108" customWidth="1"/>
    <col min="13823" max="13823" width="11.140625" style="108" customWidth="1"/>
    <col min="13824" max="13824" width="17.140625" style="108" customWidth="1"/>
    <col min="13825" max="13832" width="0" style="108" hidden="1" customWidth="1"/>
    <col min="13833" max="13833" width="6.42578125" style="108" customWidth="1"/>
    <col min="13834" max="14072" width="9.140625" style="108"/>
    <col min="14073" max="14073" width="8.28515625" style="108" customWidth="1"/>
    <col min="14074" max="14074" width="7.28515625" style="108" customWidth="1"/>
    <col min="14075" max="14075" width="44.28515625" style="108" customWidth="1"/>
    <col min="14076" max="14076" width="7.7109375" style="108" customWidth="1"/>
    <col min="14077" max="14077" width="9.85546875" style="108" customWidth="1"/>
    <col min="14078" max="14078" width="10.140625" style="108" customWidth="1"/>
    <col min="14079" max="14079" width="11.140625" style="108" customWidth="1"/>
    <col min="14080" max="14080" width="17.140625" style="108" customWidth="1"/>
    <col min="14081" max="14088" width="0" style="108" hidden="1" customWidth="1"/>
    <col min="14089" max="14089" width="6.42578125" style="108" customWidth="1"/>
    <col min="14090" max="14328" width="9.140625" style="108"/>
    <col min="14329" max="14329" width="8.28515625" style="108" customWidth="1"/>
    <col min="14330" max="14330" width="7.28515625" style="108" customWidth="1"/>
    <col min="14331" max="14331" width="44.28515625" style="108" customWidth="1"/>
    <col min="14332" max="14332" width="7.7109375" style="108" customWidth="1"/>
    <col min="14333" max="14333" width="9.85546875" style="108" customWidth="1"/>
    <col min="14334" max="14334" width="10.140625" style="108" customWidth="1"/>
    <col min="14335" max="14335" width="11.140625" style="108" customWidth="1"/>
    <col min="14336" max="14336" width="17.140625" style="108" customWidth="1"/>
    <col min="14337" max="14344" width="0" style="108" hidden="1" customWidth="1"/>
    <col min="14345" max="14345" width="6.42578125" style="108" customWidth="1"/>
    <col min="14346" max="14584" width="9.140625" style="108"/>
    <col min="14585" max="14585" width="8.28515625" style="108" customWidth="1"/>
    <col min="14586" max="14586" width="7.28515625" style="108" customWidth="1"/>
    <col min="14587" max="14587" width="44.28515625" style="108" customWidth="1"/>
    <col min="14588" max="14588" width="7.7109375" style="108" customWidth="1"/>
    <col min="14589" max="14589" width="9.85546875" style="108" customWidth="1"/>
    <col min="14590" max="14590" width="10.140625" style="108" customWidth="1"/>
    <col min="14591" max="14591" width="11.140625" style="108" customWidth="1"/>
    <col min="14592" max="14592" width="17.140625" style="108" customWidth="1"/>
    <col min="14593" max="14600" width="0" style="108" hidden="1" customWidth="1"/>
    <col min="14601" max="14601" width="6.42578125" style="108" customWidth="1"/>
    <col min="14602" max="14840" width="9.140625" style="108"/>
    <col min="14841" max="14841" width="8.28515625" style="108" customWidth="1"/>
    <col min="14842" max="14842" width="7.28515625" style="108" customWidth="1"/>
    <col min="14843" max="14843" width="44.28515625" style="108" customWidth="1"/>
    <col min="14844" max="14844" width="7.7109375" style="108" customWidth="1"/>
    <col min="14845" max="14845" width="9.85546875" style="108" customWidth="1"/>
    <col min="14846" max="14846" width="10.140625" style="108" customWidth="1"/>
    <col min="14847" max="14847" width="11.140625" style="108" customWidth="1"/>
    <col min="14848" max="14848" width="17.140625" style="108" customWidth="1"/>
    <col min="14849" max="14856" width="0" style="108" hidden="1" customWidth="1"/>
    <col min="14857" max="14857" width="6.42578125" style="108" customWidth="1"/>
    <col min="14858" max="15096" width="9.140625" style="108"/>
    <col min="15097" max="15097" width="8.28515625" style="108" customWidth="1"/>
    <col min="15098" max="15098" width="7.28515625" style="108" customWidth="1"/>
    <col min="15099" max="15099" width="44.28515625" style="108" customWidth="1"/>
    <col min="15100" max="15100" width="7.7109375" style="108" customWidth="1"/>
    <col min="15101" max="15101" width="9.85546875" style="108" customWidth="1"/>
    <col min="15102" max="15102" width="10.140625" style="108" customWidth="1"/>
    <col min="15103" max="15103" width="11.140625" style="108" customWidth="1"/>
    <col min="15104" max="15104" width="17.140625" style="108" customWidth="1"/>
    <col min="15105" max="15112" width="0" style="108" hidden="1" customWidth="1"/>
    <col min="15113" max="15113" width="6.42578125" style="108" customWidth="1"/>
    <col min="15114" max="15352" width="9.140625" style="108"/>
    <col min="15353" max="15353" width="8.28515625" style="108" customWidth="1"/>
    <col min="15354" max="15354" width="7.28515625" style="108" customWidth="1"/>
    <col min="15355" max="15355" width="44.28515625" style="108" customWidth="1"/>
    <col min="15356" max="15356" width="7.7109375" style="108" customWidth="1"/>
    <col min="15357" max="15357" width="9.85546875" style="108" customWidth="1"/>
    <col min="15358" max="15358" width="10.140625" style="108" customWidth="1"/>
    <col min="15359" max="15359" width="11.140625" style="108" customWidth="1"/>
    <col min="15360" max="15360" width="17.140625" style="108" customWidth="1"/>
    <col min="15361" max="15368" width="0" style="108" hidden="1" customWidth="1"/>
    <col min="15369" max="15369" width="6.42578125" style="108" customWidth="1"/>
    <col min="15370" max="15608" width="9.140625" style="108"/>
    <col min="15609" max="15609" width="8.28515625" style="108" customWidth="1"/>
    <col min="15610" max="15610" width="7.28515625" style="108" customWidth="1"/>
    <col min="15611" max="15611" width="44.28515625" style="108" customWidth="1"/>
    <col min="15612" max="15612" width="7.7109375" style="108" customWidth="1"/>
    <col min="15613" max="15613" width="9.85546875" style="108" customWidth="1"/>
    <col min="15614" max="15614" width="10.140625" style="108" customWidth="1"/>
    <col min="15615" max="15615" width="11.140625" style="108" customWidth="1"/>
    <col min="15616" max="15616" width="17.140625" style="108" customWidth="1"/>
    <col min="15617" max="15624" width="0" style="108" hidden="1" customWidth="1"/>
    <col min="15625" max="15625" width="6.42578125" style="108" customWidth="1"/>
    <col min="15626" max="15864" width="9.140625" style="108"/>
    <col min="15865" max="15865" width="8.28515625" style="108" customWidth="1"/>
    <col min="15866" max="15866" width="7.28515625" style="108" customWidth="1"/>
    <col min="15867" max="15867" width="44.28515625" style="108" customWidth="1"/>
    <col min="15868" max="15868" width="7.7109375" style="108" customWidth="1"/>
    <col min="15869" max="15869" width="9.85546875" style="108" customWidth="1"/>
    <col min="15870" max="15870" width="10.140625" style="108" customWidth="1"/>
    <col min="15871" max="15871" width="11.140625" style="108" customWidth="1"/>
    <col min="15872" max="15872" width="17.140625" style="108" customWidth="1"/>
    <col min="15873" max="15880" width="0" style="108" hidden="1" customWidth="1"/>
    <col min="15881" max="15881" width="6.42578125" style="108" customWidth="1"/>
    <col min="15882" max="16120" width="9.140625" style="108"/>
    <col min="16121" max="16121" width="8.28515625" style="108" customWidth="1"/>
    <col min="16122" max="16122" width="7.28515625" style="108" customWidth="1"/>
    <col min="16123" max="16123" width="44.28515625" style="108" customWidth="1"/>
    <col min="16124" max="16124" width="7.7109375" style="108" customWidth="1"/>
    <col min="16125" max="16125" width="9.85546875" style="108" customWidth="1"/>
    <col min="16126" max="16126" width="10.140625" style="108" customWidth="1"/>
    <col min="16127" max="16127" width="11.140625" style="108" customWidth="1"/>
    <col min="16128" max="16128" width="17.140625" style="108" customWidth="1"/>
    <col min="16129" max="16136" width="0" style="108" hidden="1" customWidth="1"/>
    <col min="16137" max="16137" width="6.42578125" style="108" customWidth="1"/>
    <col min="16138" max="16384" width="9.140625" style="108"/>
  </cols>
  <sheetData>
    <row r="1" spans="1:17" s="1" customFormat="1" ht="35.25" customHeight="1" x14ac:dyDescent="0.35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</row>
    <row r="2" spans="1:17" s="6" customFormat="1" ht="72.75" customHeight="1" x14ac:dyDescent="0.3">
      <c r="A2" s="2" t="s">
        <v>0</v>
      </c>
      <c r="B2" s="3"/>
      <c r="C2" s="4" t="s">
        <v>1</v>
      </c>
      <c r="D2" s="4" t="s">
        <v>2</v>
      </c>
      <c r="E2" s="4" t="s">
        <v>3</v>
      </c>
      <c r="F2" s="3" t="s">
        <v>4</v>
      </c>
      <c r="G2" s="3" t="s">
        <v>5</v>
      </c>
      <c r="H2" s="5" t="s">
        <v>6</v>
      </c>
      <c r="J2" s="7">
        <f>1.133*1.11*1.015*1.0255*1.015</f>
        <v>1.3286807343521247</v>
      </c>
      <c r="K2" s="8"/>
      <c r="L2" s="7"/>
      <c r="M2" s="7">
        <f>1.133*1.11</f>
        <v>1.25763</v>
      </c>
    </row>
    <row r="3" spans="1:17" s="6" customFormat="1" x14ac:dyDescent="0.3">
      <c r="A3" s="10">
        <v>1</v>
      </c>
      <c r="B3" s="10">
        <v>2</v>
      </c>
      <c r="C3" s="11">
        <v>3</v>
      </c>
      <c r="D3" s="12">
        <v>4</v>
      </c>
      <c r="E3" s="13">
        <v>5</v>
      </c>
      <c r="F3" s="13">
        <v>6</v>
      </c>
      <c r="G3" s="13">
        <v>7</v>
      </c>
      <c r="H3" s="13">
        <v>8</v>
      </c>
    </row>
    <row r="4" spans="1:17" s="6" customFormat="1" x14ac:dyDescent="0.3">
      <c r="A4" s="10"/>
      <c r="B4" s="10"/>
      <c r="C4" s="117" t="s">
        <v>231</v>
      </c>
      <c r="D4" s="12"/>
      <c r="E4" s="13"/>
      <c r="F4" s="13"/>
      <c r="G4" s="13"/>
      <c r="H4" s="13"/>
    </row>
    <row r="5" spans="1:17" s="6" customFormat="1" ht="30" x14ac:dyDescent="0.3">
      <c r="A5" s="14"/>
      <c r="B5" s="15"/>
      <c r="C5" s="16" t="s">
        <v>7</v>
      </c>
      <c r="D5" s="17"/>
      <c r="E5" s="18"/>
      <c r="F5" s="19"/>
      <c r="G5" s="19"/>
      <c r="H5" s="20"/>
      <c r="J5" s="8"/>
      <c r="M5" s="8">
        <f>G319</f>
        <v>85119.928370171896</v>
      </c>
    </row>
    <row r="6" spans="1:17" s="6" customFormat="1" ht="23.25" customHeight="1" x14ac:dyDescent="0.3">
      <c r="A6" s="21"/>
      <c r="B6" s="22"/>
      <c r="C6" s="23" t="s">
        <v>8</v>
      </c>
      <c r="D6" s="22"/>
      <c r="E6" s="22"/>
      <c r="F6" s="24"/>
      <c r="G6" s="25"/>
      <c r="H6" s="26"/>
      <c r="J6" s="9"/>
      <c r="M6" s="8"/>
      <c r="O6" s="9"/>
    </row>
    <row r="7" spans="1:17" s="6" customFormat="1" ht="30" x14ac:dyDescent="0.3">
      <c r="A7" s="27">
        <v>1.1000000000000001</v>
      </c>
      <c r="B7" s="28" t="s">
        <v>9</v>
      </c>
      <c r="C7" s="29" t="s">
        <v>10</v>
      </c>
      <c r="D7" s="30" t="s">
        <v>11</v>
      </c>
      <c r="E7" s="27">
        <v>480</v>
      </c>
      <c r="F7" s="24">
        <f t="shared" ref="F7:F20" si="0">J7*$J$2</f>
        <v>0.43747663268477549</v>
      </c>
      <c r="G7" s="25">
        <f>E7*F7</f>
        <v>209.98878368869222</v>
      </c>
      <c r="H7" s="26"/>
      <c r="J7" s="8">
        <v>0.32925639800000001</v>
      </c>
      <c r="M7" s="8"/>
      <c r="O7" s="7"/>
    </row>
    <row r="8" spans="1:17" s="6" customFormat="1" ht="30" x14ac:dyDescent="0.3">
      <c r="A8" s="27">
        <v>1.2</v>
      </c>
      <c r="B8" s="31" t="s">
        <v>12</v>
      </c>
      <c r="C8" s="32" t="s">
        <v>13</v>
      </c>
      <c r="D8" s="33" t="s">
        <v>14</v>
      </c>
      <c r="E8" s="27">
        <v>14</v>
      </c>
      <c r="F8" s="24">
        <f t="shared" si="0"/>
        <v>3.604676286598222</v>
      </c>
      <c r="G8" s="25">
        <f t="shared" ref="G8:G30" si="1">E8*F8</f>
        <v>50.465468012375112</v>
      </c>
      <c r="H8" s="26"/>
      <c r="J8" s="8">
        <v>2.7129740000000004</v>
      </c>
      <c r="M8" s="8"/>
      <c r="O8" s="7"/>
    </row>
    <row r="9" spans="1:17" s="6" customFormat="1" ht="45" x14ac:dyDescent="0.3">
      <c r="A9" s="27">
        <v>1.3</v>
      </c>
      <c r="B9" s="34" t="s">
        <v>15</v>
      </c>
      <c r="C9" s="35" t="s">
        <v>16</v>
      </c>
      <c r="D9" s="33" t="s">
        <v>14</v>
      </c>
      <c r="E9" s="36">
        <f>330-24</f>
        <v>306</v>
      </c>
      <c r="F9" s="24">
        <f t="shared" si="0"/>
        <v>0.75637569001931204</v>
      </c>
      <c r="G9" s="25">
        <f t="shared" si="1"/>
        <v>231.45096114590947</v>
      </c>
      <c r="H9" s="26"/>
      <c r="J9" s="8">
        <v>0.56926819999999989</v>
      </c>
      <c r="M9" s="8"/>
      <c r="O9" s="7"/>
    </row>
    <row r="10" spans="1:17" s="6" customFormat="1" ht="45" x14ac:dyDescent="0.3">
      <c r="A10" s="27">
        <v>1.4</v>
      </c>
      <c r="B10" s="37" t="s">
        <v>17</v>
      </c>
      <c r="C10" s="38" t="s">
        <v>18</v>
      </c>
      <c r="D10" s="30" t="s">
        <v>11</v>
      </c>
      <c r="E10" s="27">
        <v>24</v>
      </c>
      <c r="F10" s="24">
        <f t="shared" si="0"/>
        <v>0.99992387948635952</v>
      </c>
      <c r="G10" s="25">
        <f t="shared" si="1"/>
        <v>23.998173107672628</v>
      </c>
      <c r="H10" s="26"/>
      <c r="J10" s="8">
        <v>0.75256896080000013</v>
      </c>
      <c r="M10" s="8"/>
      <c r="O10" s="7"/>
    </row>
    <row r="11" spans="1:17" s="6" customFormat="1" ht="60" x14ac:dyDescent="0.3">
      <c r="A11" s="27">
        <v>1.5</v>
      </c>
      <c r="B11" s="31" t="s">
        <v>19</v>
      </c>
      <c r="C11" s="39" t="s">
        <v>20</v>
      </c>
      <c r="D11" s="40" t="s">
        <v>21</v>
      </c>
      <c r="E11" s="41">
        <v>240</v>
      </c>
      <c r="F11" s="24">
        <f t="shared" si="0"/>
        <v>8.6364247732888106</v>
      </c>
      <c r="G11" s="25">
        <f t="shared" si="1"/>
        <v>2072.7419455893146</v>
      </c>
      <c r="H11" s="26"/>
      <c r="J11" s="8">
        <v>6.5</v>
      </c>
      <c r="M11" s="8"/>
      <c r="O11" s="7"/>
    </row>
    <row r="12" spans="1:17" s="6" customFormat="1" ht="30" x14ac:dyDescent="0.3">
      <c r="A12" s="27">
        <v>1.6</v>
      </c>
      <c r="B12" s="28" t="s">
        <v>22</v>
      </c>
      <c r="C12" s="38" t="s">
        <v>23</v>
      </c>
      <c r="D12" s="30" t="s">
        <v>11</v>
      </c>
      <c r="E12" s="27">
        <v>240</v>
      </c>
      <c r="F12" s="24">
        <f t="shared" si="0"/>
        <v>1.1956407171402883</v>
      </c>
      <c r="G12" s="25">
        <f t="shared" si="1"/>
        <v>286.95377211366917</v>
      </c>
      <c r="H12" s="26"/>
      <c r="J12" s="8">
        <v>0.89987059060000008</v>
      </c>
      <c r="M12" s="8"/>
      <c r="O12" s="7"/>
    </row>
    <row r="13" spans="1:17" s="6" customFormat="1" ht="114.75" x14ac:dyDescent="0.3">
      <c r="A13" s="27">
        <v>1.7</v>
      </c>
      <c r="B13" s="42" t="s">
        <v>24</v>
      </c>
      <c r="C13" s="38" t="s">
        <v>25</v>
      </c>
      <c r="D13" s="30" t="s">
        <v>26</v>
      </c>
      <c r="E13" s="27">
        <f>E12*2.35+E10*2</f>
        <v>612</v>
      </c>
      <c r="F13" s="24">
        <f t="shared" si="0"/>
        <v>0.19930211015281871</v>
      </c>
      <c r="G13" s="25">
        <f t="shared" si="1"/>
        <v>121.97289141352505</v>
      </c>
      <c r="H13" s="26"/>
      <c r="J13" s="8">
        <v>0.15</v>
      </c>
      <c r="M13" s="8"/>
      <c r="O13" s="7"/>
    </row>
    <row r="14" spans="1:17" s="6" customFormat="1" ht="102" x14ac:dyDescent="0.3">
      <c r="A14" s="27">
        <v>1.8</v>
      </c>
      <c r="B14" s="42" t="s">
        <v>27</v>
      </c>
      <c r="C14" s="38" t="s">
        <v>28</v>
      </c>
      <c r="D14" s="30" t="s">
        <v>26</v>
      </c>
      <c r="E14" s="27">
        <f>E13</f>
        <v>612</v>
      </c>
      <c r="F14" s="24">
        <f t="shared" si="0"/>
        <v>7.4406121123718985E-2</v>
      </c>
      <c r="G14" s="25">
        <f t="shared" si="1"/>
        <v>45.536546127716022</v>
      </c>
      <c r="H14" s="26"/>
      <c r="J14" s="8">
        <v>5.5999999999999994E-2</v>
      </c>
      <c r="M14" s="8"/>
      <c r="O14" s="7"/>
    </row>
    <row r="15" spans="1:17" s="6" customFormat="1" ht="45" x14ac:dyDescent="0.3">
      <c r="A15" s="27">
        <v>1.9</v>
      </c>
      <c r="B15" s="31" t="s">
        <v>29</v>
      </c>
      <c r="C15" s="32" t="s">
        <v>30</v>
      </c>
      <c r="D15" s="33" t="s">
        <v>14</v>
      </c>
      <c r="E15" s="36">
        <f>E10+E12</f>
        <v>264</v>
      </c>
      <c r="F15" s="24">
        <f t="shared" si="0"/>
        <v>9.2870996591120608E-2</v>
      </c>
      <c r="G15" s="25">
        <f t="shared" si="1"/>
        <v>24.517943100055842</v>
      </c>
      <c r="H15" s="26"/>
      <c r="J15" s="8">
        <v>6.9897149999999991E-2</v>
      </c>
      <c r="M15" s="8"/>
      <c r="O15" s="7"/>
    </row>
    <row r="16" spans="1:17" s="6" customFormat="1" ht="60" x14ac:dyDescent="0.3">
      <c r="A16" s="43">
        <v>1.1000000000000001</v>
      </c>
      <c r="B16" s="34" t="s">
        <v>31</v>
      </c>
      <c r="C16" s="44" t="s">
        <v>32</v>
      </c>
      <c r="D16" s="33" t="s">
        <v>14</v>
      </c>
      <c r="E16" s="36">
        <v>67</v>
      </c>
      <c r="F16" s="24">
        <f t="shared" si="0"/>
        <v>9.2684896252744302</v>
      </c>
      <c r="G16" s="25">
        <f t="shared" si="1"/>
        <v>620.98880489338683</v>
      </c>
      <c r="H16" s="26"/>
      <c r="J16" s="8">
        <v>6.975708599999999</v>
      </c>
      <c r="M16" s="8"/>
      <c r="O16" s="7"/>
    </row>
    <row r="17" spans="1:15" s="6" customFormat="1" ht="89.25" x14ac:dyDescent="0.3">
      <c r="A17" s="43">
        <v>1.1100000000000001</v>
      </c>
      <c r="B17" s="45" t="s">
        <v>33</v>
      </c>
      <c r="C17" s="35" t="s">
        <v>34</v>
      </c>
      <c r="D17" s="33" t="s">
        <v>14</v>
      </c>
      <c r="E17" s="33">
        <v>198</v>
      </c>
      <c r="F17" s="24">
        <f t="shared" si="0"/>
        <v>7.1679464437203766</v>
      </c>
      <c r="G17" s="25">
        <f t="shared" si="1"/>
        <v>1419.2533958566346</v>
      </c>
      <c r="H17" s="26"/>
      <c r="J17" s="8">
        <v>5.3947846599999991</v>
      </c>
      <c r="M17" s="8"/>
      <c r="O17" s="7"/>
    </row>
    <row r="18" spans="1:15" s="6" customFormat="1" ht="60" x14ac:dyDescent="0.3">
      <c r="A18" s="43">
        <v>1.1200000000000001</v>
      </c>
      <c r="B18" s="46" t="s">
        <v>35</v>
      </c>
      <c r="C18" s="38" t="s">
        <v>36</v>
      </c>
      <c r="D18" s="30" t="s">
        <v>11</v>
      </c>
      <c r="E18" s="27">
        <f>E9</f>
        <v>306</v>
      </c>
      <c r="F18" s="24">
        <f t="shared" si="0"/>
        <v>6.521607760620915E-2</v>
      </c>
      <c r="G18" s="25">
        <f t="shared" si="1"/>
        <v>19.956119747500001</v>
      </c>
      <c r="H18" s="26"/>
      <c r="J18" s="8">
        <v>4.9083332E-2</v>
      </c>
      <c r="M18" s="8"/>
      <c r="O18" s="7"/>
    </row>
    <row r="19" spans="1:15" s="6" customFormat="1" ht="45" x14ac:dyDescent="0.3">
      <c r="A19" s="43">
        <v>1.1299999999999999</v>
      </c>
      <c r="B19" s="46" t="s">
        <v>37</v>
      </c>
      <c r="C19" s="38" t="s">
        <v>38</v>
      </c>
      <c r="D19" s="30" t="s">
        <v>11</v>
      </c>
      <c r="E19" s="27">
        <f>E8+E7</f>
        <v>494</v>
      </c>
      <c r="F19" s="24">
        <f t="shared" si="0"/>
        <v>5.7373637894070059E-2</v>
      </c>
      <c r="G19" s="25">
        <f t="shared" si="1"/>
        <v>28.342577119670608</v>
      </c>
      <c r="H19" s="26"/>
      <c r="J19" s="8">
        <v>4.3180905999999991E-2</v>
      </c>
      <c r="M19" s="8"/>
      <c r="O19" s="7"/>
    </row>
    <row r="20" spans="1:15" s="6" customFormat="1" ht="30" x14ac:dyDescent="0.3">
      <c r="A20" s="43">
        <v>1.1399999999999999</v>
      </c>
      <c r="B20" s="28" t="s">
        <v>39</v>
      </c>
      <c r="C20" s="29" t="s">
        <v>40</v>
      </c>
      <c r="D20" s="30" t="s">
        <v>11</v>
      </c>
      <c r="E20" s="27">
        <f>E18+E19</f>
        <v>800</v>
      </c>
      <c r="F20" s="24">
        <f t="shared" si="0"/>
        <v>8.0075437060788443E-2</v>
      </c>
      <c r="G20" s="25">
        <f t="shared" si="1"/>
        <v>64.060349648630748</v>
      </c>
      <c r="H20" s="26"/>
      <c r="J20" s="8">
        <v>6.0266875999999997E-2</v>
      </c>
      <c r="M20" s="8"/>
      <c r="O20" s="7"/>
    </row>
    <row r="21" spans="1:15" s="6" customFormat="1" x14ac:dyDescent="0.3">
      <c r="A21" s="47"/>
      <c r="B21" s="48"/>
      <c r="C21" s="49" t="s">
        <v>41</v>
      </c>
      <c r="D21" s="50"/>
      <c r="E21" s="47"/>
      <c r="F21" s="51"/>
      <c r="G21" s="52">
        <f>SUM(G7:G20)</f>
        <v>5220.2277315647534</v>
      </c>
      <c r="H21" s="53">
        <f>G21*100/$G$317</f>
        <v>7.3593497995386699</v>
      </c>
      <c r="J21" s="8"/>
      <c r="M21" s="8"/>
      <c r="O21" s="7"/>
    </row>
    <row r="22" spans="1:15" s="6" customFormat="1" x14ac:dyDescent="0.3">
      <c r="A22" s="43"/>
      <c r="B22" s="31"/>
      <c r="C22" s="54" t="s">
        <v>42</v>
      </c>
      <c r="D22" s="33"/>
      <c r="E22" s="36"/>
      <c r="F22" s="24"/>
      <c r="G22" s="25"/>
      <c r="H22" s="26"/>
      <c r="J22" s="8"/>
      <c r="M22" s="8"/>
      <c r="O22" s="7"/>
    </row>
    <row r="23" spans="1:15" s="6" customFormat="1" ht="48" customHeight="1" x14ac:dyDescent="0.3">
      <c r="A23" s="55">
        <v>1.1499999999999999</v>
      </c>
      <c r="B23" s="38" t="s">
        <v>43</v>
      </c>
      <c r="C23" s="56" t="s">
        <v>44</v>
      </c>
      <c r="D23" s="30" t="s">
        <v>45</v>
      </c>
      <c r="E23" s="57">
        <v>464</v>
      </c>
      <c r="F23" s="58">
        <v>1.6012</v>
      </c>
      <c r="G23" s="59">
        <f t="shared" si="1"/>
        <v>742.95679999999993</v>
      </c>
      <c r="H23" s="60" t="s">
        <v>46</v>
      </c>
      <c r="J23" s="8">
        <v>2.8285339399999998</v>
      </c>
      <c r="M23" s="8"/>
      <c r="O23" s="7"/>
    </row>
    <row r="24" spans="1:15" s="6" customFormat="1" ht="45" x14ac:dyDescent="0.3">
      <c r="A24" s="55">
        <v>1.1599999999999999</v>
      </c>
      <c r="B24" s="38" t="s">
        <v>47</v>
      </c>
      <c r="C24" s="56" t="s">
        <v>48</v>
      </c>
      <c r="D24" s="30" t="s">
        <v>49</v>
      </c>
      <c r="E24" s="61">
        <f>(E23)/1000</f>
        <v>0.46400000000000002</v>
      </c>
      <c r="F24" s="24">
        <f t="shared" ref="F24:F30" si="2">J24*$J$2</f>
        <v>145.48035474504812</v>
      </c>
      <c r="G24" s="25">
        <f t="shared" si="1"/>
        <v>67.502884601702334</v>
      </c>
      <c r="H24" s="26"/>
      <c r="J24" s="8">
        <v>109.492334</v>
      </c>
      <c r="M24" s="8"/>
      <c r="O24" s="7"/>
    </row>
    <row r="25" spans="1:15" s="6" customFormat="1" ht="45" x14ac:dyDescent="0.3">
      <c r="A25" s="55">
        <v>1.17</v>
      </c>
      <c r="B25" s="38" t="s">
        <v>50</v>
      </c>
      <c r="C25" s="56" t="s">
        <v>51</v>
      </c>
      <c r="D25" s="30" t="s">
        <v>45</v>
      </c>
      <c r="E25" s="57">
        <v>368</v>
      </c>
      <c r="F25" s="58">
        <v>0.55710000000000004</v>
      </c>
      <c r="G25" s="59">
        <f t="shared" si="1"/>
        <v>205.01280000000003</v>
      </c>
      <c r="H25" s="60" t="s">
        <v>46</v>
      </c>
      <c r="J25" s="8">
        <v>0.68450261000000001</v>
      </c>
      <c r="M25" s="8"/>
      <c r="O25" s="7"/>
    </row>
    <row r="26" spans="1:15" s="6" customFormat="1" ht="45" x14ac:dyDescent="0.3">
      <c r="A26" s="55">
        <v>1.18</v>
      </c>
      <c r="B26" s="38" t="s">
        <v>52</v>
      </c>
      <c r="C26" s="56" t="s">
        <v>53</v>
      </c>
      <c r="D26" s="30" t="s">
        <v>49</v>
      </c>
      <c r="E26" s="61">
        <f>(E25)/1000</f>
        <v>0.36799999999999999</v>
      </c>
      <c r="F26" s="24">
        <f t="shared" si="2"/>
        <v>104.74294828956151</v>
      </c>
      <c r="G26" s="25">
        <f t="shared" si="1"/>
        <v>38.545404970558636</v>
      </c>
      <c r="H26" s="26"/>
      <c r="J26" s="8">
        <v>78.832292500000008</v>
      </c>
      <c r="M26" s="8"/>
      <c r="O26" s="7"/>
    </row>
    <row r="27" spans="1:15" s="6" customFormat="1" ht="45" x14ac:dyDescent="0.3">
      <c r="A27" s="55">
        <v>1.19</v>
      </c>
      <c r="B27" s="38" t="s">
        <v>50</v>
      </c>
      <c r="C27" s="56" t="s">
        <v>54</v>
      </c>
      <c r="D27" s="30" t="s">
        <v>45</v>
      </c>
      <c r="E27" s="57">
        <v>140</v>
      </c>
      <c r="F27" s="58">
        <v>0.51</v>
      </c>
      <c r="G27" s="59">
        <f t="shared" si="1"/>
        <v>71.400000000000006</v>
      </c>
      <c r="H27" s="60" t="s">
        <v>46</v>
      </c>
      <c r="J27" s="8">
        <v>0.56898890999999996</v>
      </c>
      <c r="M27" s="8"/>
      <c r="O27" s="7"/>
    </row>
    <row r="28" spans="1:15" s="6" customFormat="1" ht="45" x14ac:dyDescent="0.3">
      <c r="A28" s="55">
        <v>1.2</v>
      </c>
      <c r="B28" s="38" t="s">
        <v>52</v>
      </c>
      <c r="C28" s="56" t="s">
        <v>55</v>
      </c>
      <c r="D28" s="30" t="s">
        <v>49</v>
      </c>
      <c r="E28" s="61">
        <f>(E27)/1000</f>
        <v>0.14000000000000001</v>
      </c>
      <c r="F28" s="24">
        <f t="shared" si="2"/>
        <v>104.74294828956151</v>
      </c>
      <c r="G28" s="25">
        <f t="shared" si="1"/>
        <v>14.664012760538613</v>
      </c>
      <c r="H28" s="26"/>
      <c r="J28" s="8">
        <v>78.832292500000008</v>
      </c>
      <c r="M28" s="8"/>
      <c r="O28" s="7"/>
    </row>
    <row r="29" spans="1:15" s="6" customFormat="1" ht="47.25" x14ac:dyDescent="0.3">
      <c r="A29" s="55">
        <v>1.21</v>
      </c>
      <c r="B29" s="28" t="s">
        <v>56</v>
      </c>
      <c r="C29" s="38" t="s">
        <v>57</v>
      </c>
      <c r="D29" s="30" t="s">
        <v>58</v>
      </c>
      <c r="E29" s="27">
        <v>2</v>
      </c>
      <c r="F29" s="24">
        <f t="shared" si="2"/>
        <v>6.5773231704128134</v>
      </c>
      <c r="G29" s="25">
        <f t="shared" si="1"/>
        <v>13.154646340825627</v>
      </c>
      <c r="H29" s="26"/>
      <c r="J29" s="8">
        <v>4.9502660799999996</v>
      </c>
      <c r="M29" s="8"/>
      <c r="O29" s="7"/>
    </row>
    <row r="30" spans="1:15" s="6" customFormat="1" ht="47.25" x14ac:dyDescent="0.3">
      <c r="A30" s="55">
        <v>1.22</v>
      </c>
      <c r="B30" s="28" t="s">
        <v>56</v>
      </c>
      <c r="C30" s="38" t="s">
        <v>59</v>
      </c>
      <c r="D30" s="30" t="s">
        <v>58</v>
      </c>
      <c r="E30" s="27">
        <v>2</v>
      </c>
      <c r="F30" s="24">
        <f t="shared" si="2"/>
        <v>3.2797647921564148</v>
      </c>
      <c r="G30" s="25">
        <f t="shared" si="1"/>
        <v>6.5595295843128296</v>
      </c>
      <c r="H30" s="26"/>
      <c r="J30" s="8">
        <v>2.4684370800000002</v>
      </c>
      <c r="M30" s="8"/>
      <c r="O30" s="7"/>
    </row>
    <row r="31" spans="1:15" s="6" customFormat="1" ht="30" x14ac:dyDescent="0.3">
      <c r="A31" s="62"/>
      <c r="B31" s="63"/>
      <c r="C31" s="64" t="s">
        <v>60</v>
      </c>
      <c r="D31" s="65"/>
      <c r="E31" s="62"/>
      <c r="F31" s="51"/>
      <c r="G31" s="52">
        <f>SUM(G23:G30)</f>
        <v>1159.796078257938</v>
      </c>
      <c r="H31" s="53">
        <f>G31*100/$G$317</f>
        <v>1.6350522381280936</v>
      </c>
      <c r="J31" s="8"/>
      <c r="M31" s="8"/>
      <c r="O31" s="7"/>
    </row>
    <row r="32" spans="1:15" s="6" customFormat="1" ht="28.9" customHeight="1" x14ac:dyDescent="0.3">
      <c r="A32" s="66"/>
      <c r="B32" s="67"/>
      <c r="C32" s="68" t="s">
        <v>61</v>
      </c>
      <c r="D32" s="69"/>
      <c r="E32" s="70"/>
      <c r="F32" s="71"/>
      <c r="G32" s="72">
        <f>G31+G21</f>
        <v>6380.023809822691</v>
      </c>
      <c r="H32" s="53">
        <f>G32*100/$G$317</f>
        <v>8.9944020376667613</v>
      </c>
      <c r="J32" s="8"/>
      <c r="M32" s="8"/>
      <c r="O32" s="7"/>
    </row>
    <row r="33" spans="1:15" s="6" customFormat="1" ht="30" x14ac:dyDescent="0.3">
      <c r="A33" s="14"/>
      <c r="B33" s="15"/>
      <c r="C33" s="16" t="s">
        <v>62</v>
      </c>
      <c r="D33" s="17"/>
      <c r="E33" s="18"/>
      <c r="F33" s="19"/>
      <c r="G33" s="19"/>
      <c r="H33" s="26"/>
      <c r="J33" s="8"/>
      <c r="M33" s="8"/>
      <c r="O33" s="7"/>
    </row>
    <row r="34" spans="1:15" s="6" customFormat="1" x14ac:dyDescent="0.3">
      <c r="A34" s="21"/>
      <c r="B34" s="22"/>
      <c r="C34" s="23" t="s">
        <v>8</v>
      </c>
      <c r="D34" s="22"/>
      <c r="E34" s="22"/>
      <c r="F34" s="24"/>
      <c r="G34" s="25"/>
      <c r="H34" s="26"/>
      <c r="J34" s="8"/>
      <c r="M34" s="8"/>
      <c r="O34" s="7"/>
    </row>
    <row r="35" spans="1:15" s="6" customFormat="1" ht="30" x14ac:dyDescent="0.3">
      <c r="A35" s="27">
        <v>2.1</v>
      </c>
      <c r="B35" s="28" t="s">
        <v>9</v>
      </c>
      <c r="C35" s="29" t="s">
        <v>10</v>
      </c>
      <c r="D35" s="30" t="s">
        <v>11</v>
      </c>
      <c r="E35" s="27">
        <v>235</v>
      </c>
      <c r="F35" s="24">
        <f t="shared" ref="F35:F48" si="3">J35*$J$2</f>
        <v>0.43747663268477549</v>
      </c>
      <c r="G35" s="25">
        <f>E35*F35</f>
        <v>102.80700868092224</v>
      </c>
      <c r="H35" s="26"/>
      <c r="J35" s="8">
        <v>0.32925639800000001</v>
      </c>
      <c r="M35" s="8"/>
      <c r="O35" s="7"/>
    </row>
    <row r="36" spans="1:15" s="6" customFormat="1" ht="30" x14ac:dyDescent="0.3">
      <c r="A36" s="27">
        <v>2.2000000000000002</v>
      </c>
      <c r="B36" s="31" t="s">
        <v>12</v>
      </c>
      <c r="C36" s="32" t="s">
        <v>13</v>
      </c>
      <c r="D36" s="33" t="s">
        <v>14</v>
      </c>
      <c r="E36" s="27">
        <v>12</v>
      </c>
      <c r="F36" s="24">
        <f t="shared" si="3"/>
        <v>3.604676286598222</v>
      </c>
      <c r="G36" s="25">
        <f t="shared" ref="G36:G48" si="4">E36*F36</f>
        <v>43.256115439178664</v>
      </c>
      <c r="H36" s="26"/>
      <c r="J36" s="8">
        <v>2.7129740000000004</v>
      </c>
      <c r="M36" s="8"/>
      <c r="O36" s="7"/>
    </row>
    <row r="37" spans="1:15" s="6" customFormat="1" ht="45" x14ac:dyDescent="0.3">
      <c r="A37" s="27">
        <v>2.2999999999999998</v>
      </c>
      <c r="B37" s="34" t="s">
        <v>15</v>
      </c>
      <c r="C37" s="35" t="s">
        <v>16</v>
      </c>
      <c r="D37" s="33" t="s">
        <v>14</v>
      </c>
      <c r="E37" s="36">
        <f>210-E38</f>
        <v>208</v>
      </c>
      <c r="F37" s="24">
        <f t="shared" si="3"/>
        <v>0.75637569001931204</v>
      </c>
      <c r="G37" s="25">
        <f t="shared" si="4"/>
        <v>157.32614352401691</v>
      </c>
      <c r="H37" s="26"/>
      <c r="J37" s="8">
        <v>0.56926819999999989</v>
      </c>
      <c r="M37" s="8"/>
      <c r="O37" s="7"/>
    </row>
    <row r="38" spans="1:15" s="6" customFormat="1" ht="45" x14ac:dyDescent="0.3">
      <c r="A38" s="27">
        <v>2.4</v>
      </c>
      <c r="B38" s="37" t="s">
        <v>17</v>
      </c>
      <c r="C38" s="38" t="s">
        <v>18</v>
      </c>
      <c r="D38" s="30" t="s">
        <v>11</v>
      </c>
      <c r="E38" s="27">
        <v>2</v>
      </c>
      <c r="F38" s="24">
        <f t="shared" si="3"/>
        <v>0.99992387948635941</v>
      </c>
      <c r="G38" s="25">
        <f t="shared" si="4"/>
        <v>1.9998477589727188</v>
      </c>
      <c r="H38" s="26"/>
      <c r="J38" s="8">
        <v>0.75256896080000002</v>
      </c>
      <c r="M38" s="8"/>
      <c r="O38" s="7"/>
    </row>
    <row r="39" spans="1:15" s="6" customFormat="1" ht="60" x14ac:dyDescent="0.3">
      <c r="A39" s="27">
        <v>2.5</v>
      </c>
      <c r="B39" s="31" t="s">
        <v>19</v>
      </c>
      <c r="C39" s="39" t="s">
        <v>20</v>
      </c>
      <c r="D39" s="40" t="s">
        <v>21</v>
      </c>
      <c r="E39" s="41">
        <v>138</v>
      </c>
      <c r="F39" s="24">
        <f t="shared" si="3"/>
        <v>8.6364247732888106</v>
      </c>
      <c r="G39" s="25">
        <f t="shared" si="4"/>
        <v>1191.8266187138559</v>
      </c>
      <c r="H39" s="26"/>
      <c r="J39" s="8">
        <v>6.5</v>
      </c>
      <c r="M39" s="8"/>
      <c r="O39" s="7"/>
    </row>
    <row r="40" spans="1:15" s="6" customFormat="1" ht="30" x14ac:dyDescent="0.3">
      <c r="A40" s="27">
        <v>2.6</v>
      </c>
      <c r="B40" s="28" t="s">
        <v>22</v>
      </c>
      <c r="C40" s="38" t="s">
        <v>23</v>
      </c>
      <c r="D40" s="30" t="s">
        <v>11</v>
      </c>
      <c r="E40" s="27">
        <f>E39</f>
        <v>138</v>
      </c>
      <c r="F40" s="24">
        <f t="shared" si="3"/>
        <v>1.1956407171402881</v>
      </c>
      <c r="G40" s="25">
        <f t="shared" si="4"/>
        <v>164.99841896535975</v>
      </c>
      <c r="H40" s="26"/>
      <c r="J40" s="8">
        <v>0.89987059059999996</v>
      </c>
      <c r="M40" s="8"/>
      <c r="O40" s="7"/>
    </row>
    <row r="41" spans="1:15" s="6" customFormat="1" ht="114.75" x14ac:dyDescent="0.3">
      <c r="A41" s="27">
        <v>2.7</v>
      </c>
      <c r="B41" s="42" t="s">
        <v>24</v>
      </c>
      <c r="C41" s="38" t="s">
        <v>25</v>
      </c>
      <c r="D41" s="30" t="s">
        <v>26</v>
      </c>
      <c r="E41" s="27">
        <f>E40*2.35+E38*2</f>
        <v>328.3</v>
      </c>
      <c r="F41" s="24">
        <f t="shared" si="3"/>
        <v>0.19930211015281871</v>
      </c>
      <c r="G41" s="25">
        <f t="shared" si="4"/>
        <v>65.430882763170388</v>
      </c>
      <c r="H41" s="26"/>
      <c r="J41" s="8">
        <v>0.15</v>
      </c>
      <c r="M41" s="8"/>
      <c r="O41" s="7"/>
    </row>
    <row r="42" spans="1:15" s="6" customFormat="1" ht="102" x14ac:dyDescent="0.3">
      <c r="A42" s="27">
        <v>2.8</v>
      </c>
      <c r="B42" s="42" t="s">
        <v>27</v>
      </c>
      <c r="C42" s="38" t="s">
        <v>28</v>
      </c>
      <c r="D42" s="30" t="s">
        <v>26</v>
      </c>
      <c r="E42" s="27">
        <f>E41</f>
        <v>328.3</v>
      </c>
      <c r="F42" s="24">
        <f t="shared" si="3"/>
        <v>7.4406121123718985E-2</v>
      </c>
      <c r="G42" s="25">
        <f t="shared" si="4"/>
        <v>24.427529564916945</v>
      </c>
      <c r="H42" s="26"/>
      <c r="J42" s="8">
        <v>5.6000000000000001E-2</v>
      </c>
      <c r="M42" s="8"/>
      <c r="O42" s="7"/>
    </row>
    <row r="43" spans="1:15" s="6" customFormat="1" ht="45" x14ac:dyDescent="0.3">
      <c r="A43" s="27">
        <v>2.9</v>
      </c>
      <c r="B43" s="31" t="s">
        <v>29</v>
      </c>
      <c r="C43" s="32" t="s">
        <v>30</v>
      </c>
      <c r="D43" s="33" t="s">
        <v>14</v>
      </c>
      <c r="E43" s="36">
        <f>E38+E40</f>
        <v>140</v>
      </c>
      <c r="F43" s="24">
        <f t="shared" si="3"/>
        <v>9.2870996591120622E-2</v>
      </c>
      <c r="G43" s="25">
        <f t="shared" si="4"/>
        <v>13.001939522756887</v>
      </c>
      <c r="H43" s="26"/>
      <c r="J43" s="8">
        <v>6.9897150000000005E-2</v>
      </c>
      <c r="M43" s="8"/>
      <c r="O43" s="7"/>
    </row>
    <row r="44" spans="1:15" s="6" customFormat="1" ht="60" x14ac:dyDescent="0.3">
      <c r="A44" s="43">
        <v>2.1</v>
      </c>
      <c r="B44" s="34" t="s">
        <v>31</v>
      </c>
      <c r="C44" s="44" t="s">
        <v>32</v>
      </c>
      <c r="D44" s="33" t="s">
        <v>14</v>
      </c>
      <c r="E44" s="36">
        <v>35</v>
      </c>
      <c r="F44" s="24">
        <f t="shared" si="3"/>
        <v>9.2684896252744302</v>
      </c>
      <c r="G44" s="25">
        <f t="shared" si="4"/>
        <v>324.39713688460506</v>
      </c>
      <c r="H44" s="26"/>
      <c r="J44" s="8">
        <v>6.975708599999999</v>
      </c>
      <c r="M44" s="8"/>
      <c r="O44" s="7"/>
    </row>
    <row r="45" spans="1:15" s="6" customFormat="1" ht="89.25" x14ac:dyDescent="0.3">
      <c r="A45" s="43">
        <v>2.11</v>
      </c>
      <c r="B45" s="45" t="s">
        <v>33</v>
      </c>
      <c r="C45" s="35" t="s">
        <v>34</v>
      </c>
      <c r="D45" s="33" t="s">
        <v>14</v>
      </c>
      <c r="E45" s="33">
        <v>104</v>
      </c>
      <c r="F45" s="24">
        <f t="shared" si="3"/>
        <v>7.1679464437203766</v>
      </c>
      <c r="G45" s="25">
        <f t="shared" si="4"/>
        <v>745.46643014691915</v>
      </c>
      <c r="H45" s="26"/>
      <c r="J45" s="8">
        <v>5.3947846599999991</v>
      </c>
      <c r="M45" s="8"/>
      <c r="O45" s="7"/>
    </row>
    <row r="46" spans="1:15" s="6" customFormat="1" ht="60" x14ac:dyDescent="0.3">
      <c r="A46" s="43">
        <v>2.12</v>
      </c>
      <c r="B46" s="46" t="s">
        <v>35</v>
      </c>
      <c r="C46" s="38" t="s">
        <v>36</v>
      </c>
      <c r="D46" s="30" t="s">
        <v>11</v>
      </c>
      <c r="E46" s="27">
        <f>E37</f>
        <v>208</v>
      </c>
      <c r="F46" s="24">
        <f t="shared" si="3"/>
        <v>6.521607760620915E-2</v>
      </c>
      <c r="G46" s="25">
        <f t="shared" si="4"/>
        <v>13.564944142091504</v>
      </c>
      <c r="H46" s="26"/>
      <c r="J46" s="8">
        <v>4.9083332E-2</v>
      </c>
      <c r="M46" s="8"/>
      <c r="O46" s="7"/>
    </row>
    <row r="47" spans="1:15" s="6" customFormat="1" ht="45" x14ac:dyDescent="0.3">
      <c r="A47" s="43">
        <v>2.13</v>
      </c>
      <c r="B47" s="46" t="s">
        <v>37</v>
      </c>
      <c r="C47" s="38" t="s">
        <v>38</v>
      </c>
      <c r="D47" s="30" t="s">
        <v>11</v>
      </c>
      <c r="E47" s="27">
        <f>E36+E35</f>
        <v>247</v>
      </c>
      <c r="F47" s="24">
        <f t="shared" si="3"/>
        <v>5.7373637894070059E-2</v>
      </c>
      <c r="G47" s="25">
        <f t="shared" si="4"/>
        <v>14.171288559835304</v>
      </c>
      <c r="H47" s="26"/>
      <c r="J47" s="8">
        <v>4.3180905999999991E-2</v>
      </c>
      <c r="M47" s="8"/>
      <c r="O47" s="7"/>
    </row>
    <row r="48" spans="1:15" s="6" customFormat="1" ht="30" x14ac:dyDescent="0.3">
      <c r="A48" s="43">
        <v>2.14</v>
      </c>
      <c r="B48" s="28" t="s">
        <v>39</v>
      </c>
      <c r="C48" s="29" t="s">
        <v>40</v>
      </c>
      <c r="D48" s="30" t="s">
        <v>11</v>
      </c>
      <c r="E48" s="27">
        <f>E46+E47</f>
        <v>455</v>
      </c>
      <c r="F48" s="24">
        <f t="shared" si="3"/>
        <v>8.0075437060788429E-2</v>
      </c>
      <c r="G48" s="25">
        <f t="shared" si="4"/>
        <v>36.434323862658736</v>
      </c>
      <c r="H48" s="26"/>
      <c r="J48" s="8">
        <v>6.026687599999999E-2</v>
      </c>
      <c r="M48" s="8"/>
      <c r="O48" s="7"/>
    </row>
    <row r="49" spans="1:15" s="6" customFormat="1" ht="24.6" customHeight="1" x14ac:dyDescent="0.3">
      <c r="A49" s="47"/>
      <c r="B49" s="48"/>
      <c r="C49" s="49" t="s">
        <v>41</v>
      </c>
      <c r="D49" s="50"/>
      <c r="E49" s="47"/>
      <c r="F49" s="51"/>
      <c r="G49" s="52">
        <f>SUM(G35:G48)</f>
        <v>2899.1086285292599</v>
      </c>
      <c r="H49" s="53">
        <f>G49*100/$G$317</f>
        <v>4.0870926713023579</v>
      </c>
      <c r="J49" s="8"/>
      <c r="M49" s="8"/>
      <c r="O49" s="7"/>
    </row>
    <row r="50" spans="1:15" s="6" customFormat="1" x14ac:dyDescent="0.3">
      <c r="A50" s="43"/>
      <c r="B50" s="31"/>
      <c r="C50" s="54" t="s">
        <v>42</v>
      </c>
      <c r="D50" s="33"/>
      <c r="E50" s="36"/>
      <c r="F50" s="24"/>
      <c r="G50" s="25"/>
      <c r="H50" s="26"/>
      <c r="J50" s="8"/>
      <c r="M50" s="8"/>
      <c r="O50" s="7"/>
    </row>
    <row r="51" spans="1:15" s="6" customFormat="1" ht="45" x14ac:dyDescent="0.3">
      <c r="A51" s="55">
        <v>2.15</v>
      </c>
      <c r="B51" s="38" t="s">
        <v>43</v>
      </c>
      <c r="C51" s="56" t="s">
        <v>63</v>
      </c>
      <c r="D51" s="30" t="s">
        <v>45</v>
      </c>
      <c r="E51" s="57">
        <v>106</v>
      </c>
      <c r="F51" s="58">
        <v>1.6012</v>
      </c>
      <c r="G51" s="59">
        <f>E51*F51</f>
        <v>169.72719999999998</v>
      </c>
      <c r="H51" s="60" t="s">
        <v>46</v>
      </c>
      <c r="J51" s="8">
        <v>2.8285339399999998</v>
      </c>
      <c r="M51" s="8"/>
      <c r="O51" s="7"/>
    </row>
    <row r="52" spans="1:15" s="6" customFormat="1" ht="45" x14ac:dyDescent="0.3">
      <c r="A52" s="55">
        <v>2.16</v>
      </c>
      <c r="B52" s="38" t="s">
        <v>47</v>
      </c>
      <c r="C52" s="56" t="s">
        <v>48</v>
      </c>
      <c r="D52" s="30" t="s">
        <v>49</v>
      </c>
      <c r="E52" s="61">
        <f>(E51)/1000</f>
        <v>0.106</v>
      </c>
      <c r="F52" s="24">
        <f t="shared" ref="F52:F58" si="5">J52*$J$2</f>
        <v>145.48035474504812</v>
      </c>
      <c r="G52" s="25">
        <f t="shared" ref="G52:G58" si="6">E52*F52</f>
        <v>15.4209176029751</v>
      </c>
      <c r="H52" s="26"/>
      <c r="J52" s="8">
        <v>109.492334</v>
      </c>
      <c r="M52" s="8"/>
      <c r="O52" s="7"/>
    </row>
    <row r="53" spans="1:15" s="6" customFormat="1" ht="45" x14ac:dyDescent="0.3">
      <c r="A53" s="55">
        <v>2.17</v>
      </c>
      <c r="B53" s="38" t="s">
        <v>64</v>
      </c>
      <c r="C53" s="56" t="s">
        <v>65</v>
      </c>
      <c r="D53" s="30" t="s">
        <v>45</v>
      </c>
      <c r="E53" s="57">
        <v>157</v>
      </c>
      <c r="F53" s="58">
        <v>1.2649999999999999</v>
      </c>
      <c r="G53" s="59">
        <f t="shared" si="6"/>
        <v>198.60499999999999</v>
      </c>
      <c r="H53" s="60" t="s">
        <v>46</v>
      </c>
      <c r="J53" s="8">
        <v>2.2383207999999999</v>
      </c>
      <c r="M53" s="8"/>
      <c r="O53" s="7"/>
    </row>
    <row r="54" spans="1:15" s="6" customFormat="1" ht="45" x14ac:dyDescent="0.3">
      <c r="A54" s="55">
        <v>2.1800000000000002</v>
      </c>
      <c r="B54" s="38" t="s">
        <v>47</v>
      </c>
      <c r="C54" s="56" t="s">
        <v>66</v>
      </c>
      <c r="D54" s="30" t="s">
        <v>49</v>
      </c>
      <c r="E54" s="61">
        <f>(E53)/1000</f>
        <v>0.157</v>
      </c>
      <c r="F54" s="24">
        <f t="shared" si="5"/>
        <v>145.48035474504812</v>
      </c>
      <c r="G54" s="25">
        <f t="shared" si="6"/>
        <v>22.840415694972556</v>
      </c>
      <c r="H54" s="26"/>
      <c r="J54" s="8">
        <v>109.492334</v>
      </c>
      <c r="M54" s="8"/>
      <c r="O54" s="7"/>
    </row>
    <row r="55" spans="1:15" s="6" customFormat="1" ht="45" x14ac:dyDescent="0.3">
      <c r="A55" s="55">
        <v>2.19</v>
      </c>
      <c r="B55" s="38" t="s">
        <v>67</v>
      </c>
      <c r="C55" s="56" t="s">
        <v>68</v>
      </c>
      <c r="D55" s="30" t="s">
        <v>45</v>
      </c>
      <c r="E55" s="57">
        <v>272</v>
      </c>
      <c r="F55" s="58">
        <v>0.67379999999999995</v>
      </c>
      <c r="G55" s="59">
        <f t="shared" si="6"/>
        <v>183.27359999999999</v>
      </c>
      <c r="H55" s="60" t="s">
        <v>46</v>
      </c>
      <c r="J55" s="8">
        <v>0.97328686000000009</v>
      </c>
      <c r="M55" s="8"/>
      <c r="O55" s="7"/>
    </row>
    <row r="56" spans="1:15" s="6" customFormat="1" ht="45" x14ac:dyDescent="0.3">
      <c r="A56" s="55">
        <v>2.2000000000000002</v>
      </c>
      <c r="B56" s="38" t="s">
        <v>69</v>
      </c>
      <c r="C56" s="56" t="s">
        <v>70</v>
      </c>
      <c r="D56" s="30" t="s">
        <v>49</v>
      </c>
      <c r="E56" s="61">
        <f>(E55)/1000</f>
        <v>0.27200000000000002</v>
      </c>
      <c r="F56" s="24">
        <f t="shared" si="5"/>
        <v>110.64664151514958</v>
      </c>
      <c r="G56" s="25">
        <f t="shared" si="6"/>
        <v>30.095886492120687</v>
      </c>
      <c r="H56" s="26"/>
      <c r="J56" s="8">
        <v>83.275567000000009</v>
      </c>
      <c r="M56" s="8"/>
      <c r="O56" s="7"/>
    </row>
    <row r="57" spans="1:15" s="6" customFormat="1" ht="47.25" x14ac:dyDescent="0.3">
      <c r="A57" s="55">
        <v>2.21</v>
      </c>
      <c r="B57" s="28" t="s">
        <v>56</v>
      </c>
      <c r="C57" s="38" t="s">
        <v>71</v>
      </c>
      <c r="D57" s="30" t="s">
        <v>58</v>
      </c>
      <c r="E57" s="27">
        <v>2</v>
      </c>
      <c r="F57" s="24">
        <f t="shared" si="5"/>
        <v>8.340073271231903</v>
      </c>
      <c r="G57" s="25">
        <f t="shared" si="6"/>
        <v>16.680146542463806</v>
      </c>
      <c r="H57" s="26"/>
      <c r="J57" s="8">
        <v>6.27695808</v>
      </c>
      <c r="M57" s="8"/>
      <c r="O57" s="7"/>
    </row>
    <row r="58" spans="1:15" s="6" customFormat="1" ht="47.25" x14ac:dyDescent="0.3">
      <c r="A58" s="55">
        <v>2.2200000000000002</v>
      </c>
      <c r="B58" s="28" t="s">
        <v>56</v>
      </c>
      <c r="C58" s="38" t="s">
        <v>72</v>
      </c>
      <c r="D58" s="30" t="s">
        <v>58</v>
      </c>
      <c r="E58" s="27">
        <v>2</v>
      </c>
      <c r="F58" s="24">
        <f t="shared" si="5"/>
        <v>4.1763359641247444</v>
      </c>
      <c r="G58" s="25">
        <f t="shared" si="6"/>
        <v>8.3526719282494888</v>
      </c>
      <c r="H58" s="26"/>
      <c r="J58" s="8">
        <v>3.1432200799999999</v>
      </c>
      <c r="M58" s="8"/>
      <c r="O58" s="7"/>
    </row>
    <row r="59" spans="1:15" s="6" customFormat="1" ht="30" x14ac:dyDescent="0.3">
      <c r="A59" s="62"/>
      <c r="B59" s="63"/>
      <c r="C59" s="64" t="s">
        <v>60</v>
      </c>
      <c r="D59" s="65"/>
      <c r="E59" s="62"/>
      <c r="F59" s="51"/>
      <c r="G59" s="52">
        <f>SUM(G51:G58)</f>
        <v>644.99583826078162</v>
      </c>
      <c r="H59" s="53">
        <f>G59*100/$G$317</f>
        <v>0.90929940935448994</v>
      </c>
      <c r="J59" s="8"/>
      <c r="M59" s="8"/>
      <c r="O59" s="7"/>
    </row>
    <row r="60" spans="1:15" s="6" customFormat="1" ht="28.15" customHeight="1" x14ac:dyDescent="0.3">
      <c r="A60" s="66"/>
      <c r="B60" s="67"/>
      <c r="C60" s="68" t="s">
        <v>73</v>
      </c>
      <c r="D60" s="69"/>
      <c r="E60" s="70"/>
      <c r="F60" s="71"/>
      <c r="G60" s="72">
        <f>G59+G49</f>
        <v>3544.1044667900414</v>
      </c>
      <c r="H60" s="53">
        <f>G60*100/$G$317</f>
        <v>4.9963920806568476</v>
      </c>
      <c r="J60" s="8"/>
      <c r="M60" s="8"/>
      <c r="O60" s="7"/>
    </row>
    <row r="61" spans="1:15" s="6" customFormat="1" ht="39.6" customHeight="1" x14ac:dyDescent="0.3">
      <c r="A61" s="14"/>
      <c r="B61" s="15"/>
      <c r="C61" s="16" t="s">
        <v>74</v>
      </c>
      <c r="D61" s="17"/>
      <c r="E61" s="18"/>
      <c r="F61" s="19"/>
      <c r="G61" s="19"/>
      <c r="H61" s="26"/>
      <c r="J61" s="8"/>
      <c r="M61" s="8"/>
      <c r="O61" s="7"/>
    </row>
    <row r="62" spans="1:15" s="6" customFormat="1" x14ac:dyDescent="0.3">
      <c r="A62" s="21"/>
      <c r="B62" s="22"/>
      <c r="C62" s="23" t="s">
        <v>8</v>
      </c>
      <c r="D62" s="22"/>
      <c r="E62" s="22"/>
      <c r="F62" s="24"/>
      <c r="G62" s="25"/>
      <c r="H62" s="26"/>
      <c r="J62" s="8"/>
      <c r="M62" s="8"/>
      <c r="O62" s="7"/>
    </row>
    <row r="63" spans="1:15" s="6" customFormat="1" ht="30" x14ac:dyDescent="0.3">
      <c r="A63" s="27">
        <v>3.1</v>
      </c>
      <c r="B63" s="28" t="s">
        <v>9</v>
      </c>
      <c r="C63" s="29" t="s">
        <v>10</v>
      </c>
      <c r="D63" s="30" t="s">
        <v>11</v>
      </c>
      <c r="E63" s="27">
        <v>610</v>
      </c>
      <c r="F63" s="24">
        <f t="shared" ref="F63:F76" si="7">J63*$J$2</f>
        <v>0.43747663268477549</v>
      </c>
      <c r="G63" s="25">
        <f>E63*F63</f>
        <v>266.86074593771303</v>
      </c>
      <c r="H63" s="26"/>
      <c r="J63" s="8">
        <v>0.32925639800000001</v>
      </c>
      <c r="M63" s="8"/>
      <c r="O63" s="7"/>
    </row>
    <row r="64" spans="1:15" s="6" customFormat="1" ht="30" x14ac:dyDescent="0.3">
      <c r="A64" s="27">
        <v>3.2</v>
      </c>
      <c r="B64" s="31" t="s">
        <v>12</v>
      </c>
      <c r="C64" s="32" t="s">
        <v>13</v>
      </c>
      <c r="D64" s="33" t="s">
        <v>14</v>
      </c>
      <c r="E64" s="27">
        <v>18</v>
      </c>
      <c r="F64" s="24">
        <f t="shared" si="7"/>
        <v>3.604676286598222</v>
      </c>
      <c r="G64" s="25">
        <f t="shared" ref="G64:G76" si="8">E64*F64</f>
        <v>64.884173158767993</v>
      </c>
      <c r="H64" s="26"/>
      <c r="J64" s="8">
        <v>2.7129740000000004</v>
      </c>
      <c r="M64" s="8"/>
      <c r="O64" s="7"/>
    </row>
    <row r="65" spans="1:15" s="6" customFormat="1" ht="45" x14ac:dyDescent="0.3">
      <c r="A65" s="27">
        <v>3.3</v>
      </c>
      <c r="B65" s="34" t="s">
        <v>15</v>
      </c>
      <c r="C65" s="35" t="s">
        <v>16</v>
      </c>
      <c r="D65" s="33" t="s">
        <v>14</v>
      </c>
      <c r="E65" s="36">
        <f>484-E66</f>
        <v>446</v>
      </c>
      <c r="F65" s="24">
        <f t="shared" si="7"/>
        <v>0.75637569001931226</v>
      </c>
      <c r="G65" s="25">
        <f t="shared" si="8"/>
        <v>337.34355774861325</v>
      </c>
      <c r="H65" s="26"/>
      <c r="J65" s="8">
        <v>0.5692682</v>
      </c>
      <c r="M65" s="8"/>
      <c r="O65" s="7"/>
    </row>
    <row r="66" spans="1:15" s="6" customFormat="1" ht="45" x14ac:dyDescent="0.3">
      <c r="A66" s="27">
        <v>3.4</v>
      </c>
      <c r="B66" s="37" t="s">
        <v>17</v>
      </c>
      <c r="C66" s="38" t="s">
        <v>18</v>
      </c>
      <c r="D66" s="30" t="s">
        <v>11</v>
      </c>
      <c r="E66" s="27">
        <v>38</v>
      </c>
      <c r="F66" s="24">
        <f t="shared" si="7"/>
        <v>0.99992387948635941</v>
      </c>
      <c r="G66" s="25">
        <f t="shared" si="8"/>
        <v>37.997107420481655</v>
      </c>
      <c r="H66" s="26"/>
      <c r="J66" s="8">
        <v>0.75256896080000002</v>
      </c>
      <c r="M66" s="8"/>
      <c r="O66" s="7"/>
    </row>
    <row r="67" spans="1:15" s="6" customFormat="1" ht="60" x14ac:dyDescent="0.3">
      <c r="A67" s="27">
        <v>3.5</v>
      </c>
      <c r="B67" s="31" t="s">
        <v>19</v>
      </c>
      <c r="C67" s="39" t="s">
        <v>20</v>
      </c>
      <c r="D67" s="40" t="s">
        <v>21</v>
      </c>
      <c r="E67" s="41">
        <v>288</v>
      </c>
      <c r="F67" s="24">
        <f t="shared" si="7"/>
        <v>8.6364247732888106</v>
      </c>
      <c r="G67" s="25">
        <f t="shared" si="8"/>
        <v>2487.2903347071774</v>
      </c>
      <c r="H67" s="26"/>
      <c r="J67" s="8">
        <v>6.5</v>
      </c>
      <c r="M67" s="8"/>
      <c r="O67" s="7"/>
    </row>
    <row r="68" spans="1:15" s="6" customFormat="1" ht="30" x14ac:dyDescent="0.3">
      <c r="A68" s="27">
        <v>3.6</v>
      </c>
      <c r="B68" s="28" t="s">
        <v>22</v>
      </c>
      <c r="C68" s="38" t="s">
        <v>23</v>
      </c>
      <c r="D68" s="30" t="s">
        <v>11</v>
      </c>
      <c r="E68" s="27">
        <f>E67</f>
        <v>288</v>
      </c>
      <c r="F68" s="24">
        <f t="shared" si="7"/>
        <v>1.1956407171402881</v>
      </c>
      <c r="G68" s="25">
        <f t="shared" si="8"/>
        <v>344.34452653640295</v>
      </c>
      <c r="H68" s="26"/>
      <c r="J68" s="8">
        <v>0.89987059059999985</v>
      </c>
      <c r="M68" s="8"/>
      <c r="O68" s="7"/>
    </row>
    <row r="69" spans="1:15" s="6" customFormat="1" ht="114.75" x14ac:dyDescent="0.3">
      <c r="A69" s="27">
        <v>3.7</v>
      </c>
      <c r="B69" s="42" t="s">
        <v>24</v>
      </c>
      <c r="C69" s="38" t="s">
        <v>25</v>
      </c>
      <c r="D69" s="30" t="s">
        <v>26</v>
      </c>
      <c r="E69" s="27">
        <f>E68*2.35+E66*2</f>
        <v>752.80000000000007</v>
      </c>
      <c r="F69" s="24">
        <f t="shared" si="7"/>
        <v>0.19930211015281871</v>
      </c>
      <c r="G69" s="25">
        <f t="shared" si="8"/>
        <v>150.03462852304193</v>
      </c>
      <c r="H69" s="26"/>
      <c r="J69" s="8">
        <v>0.15</v>
      </c>
      <c r="M69" s="8"/>
      <c r="O69" s="7"/>
    </row>
    <row r="70" spans="1:15" s="6" customFormat="1" ht="102" x14ac:dyDescent="0.3">
      <c r="A70" s="27">
        <v>3.8</v>
      </c>
      <c r="B70" s="42" t="s">
        <v>27</v>
      </c>
      <c r="C70" s="38" t="s">
        <v>28</v>
      </c>
      <c r="D70" s="30" t="s">
        <v>26</v>
      </c>
      <c r="E70" s="27">
        <f>E69</f>
        <v>752.80000000000007</v>
      </c>
      <c r="F70" s="24">
        <f t="shared" si="7"/>
        <v>7.4406121123718985E-2</v>
      </c>
      <c r="G70" s="25">
        <f t="shared" si="8"/>
        <v>56.012927981935654</v>
      </c>
      <c r="H70" s="26"/>
      <c r="J70" s="8">
        <v>5.6000000000000001E-2</v>
      </c>
      <c r="M70" s="8"/>
      <c r="O70" s="7"/>
    </row>
    <row r="71" spans="1:15" s="6" customFormat="1" ht="45" x14ac:dyDescent="0.3">
      <c r="A71" s="27">
        <v>3.9</v>
      </c>
      <c r="B71" s="31" t="s">
        <v>29</v>
      </c>
      <c r="C71" s="32" t="s">
        <v>30</v>
      </c>
      <c r="D71" s="33" t="s">
        <v>14</v>
      </c>
      <c r="E71" s="36">
        <f>E66+E68</f>
        <v>326</v>
      </c>
      <c r="F71" s="24">
        <f t="shared" si="7"/>
        <v>9.2870996591120608E-2</v>
      </c>
      <c r="G71" s="25">
        <f t="shared" si="8"/>
        <v>30.275944888705318</v>
      </c>
      <c r="H71" s="26"/>
      <c r="J71" s="8">
        <v>6.9897149999999991E-2</v>
      </c>
      <c r="M71" s="8"/>
      <c r="O71" s="7"/>
    </row>
    <row r="72" spans="1:15" s="6" customFormat="1" ht="60" x14ac:dyDescent="0.3">
      <c r="A72" s="43">
        <v>3.1</v>
      </c>
      <c r="B72" s="34" t="s">
        <v>31</v>
      </c>
      <c r="C72" s="44" t="s">
        <v>32</v>
      </c>
      <c r="D72" s="33" t="s">
        <v>14</v>
      </c>
      <c r="E72" s="36">
        <v>82</v>
      </c>
      <c r="F72" s="24">
        <f t="shared" si="7"/>
        <v>9.2684896252744302</v>
      </c>
      <c r="G72" s="25">
        <f t="shared" si="8"/>
        <v>760.0161492725033</v>
      </c>
      <c r="H72" s="26"/>
      <c r="J72" s="8">
        <v>6.975708599999999</v>
      </c>
      <c r="M72" s="8"/>
      <c r="O72" s="7"/>
    </row>
    <row r="73" spans="1:15" s="6" customFormat="1" ht="89.25" x14ac:dyDescent="0.3">
      <c r="A73" s="43">
        <v>3.11</v>
      </c>
      <c r="B73" s="45" t="s">
        <v>33</v>
      </c>
      <c r="C73" s="35" t="s">
        <v>34</v>
      </c>
      <c r="D73" s="33" t="s">
        <v>14</v>
      </c>
      <c r="E73" s="33">
        <v>244</v>
      </c>
      <c r="F73" s="24">
        <f t="shared" si="7"/>
        <v>7.1679464437203775</v>
      </c>
      <c r="G73" s="25">
        <f t="shared" si="8"/>
        <v>1748.9789322677721</v>
      </c>
      <c r="H73" s="26"/>
      <c r="J73" s="8">
        <v>5.39478466</v>
      </c>
      <c r="M73" s="8"/>
      <c r="O73" s="7"/>
    </row>
    <row r="74" spans="1:15" s="6" customFormat="1" ht="60" x14ac:dyDescent="0.3">
      <c r="A74" s="43">
        <v>3.12</v>
      </c>
      <c r="B74" s="46" t="s">
        <v>35</v>
      </c>
      <c r="C74" s="38" t="s">
        <v>36</v>
      </c>
      <c r="D74" s="30" t="s">
        <v>11</v>
      </c>
      <c r="E74" s="27">
        <f>E65</f>
        <v>446</v>
      </c>
      <c r="F74" s="24">
        <f t="shared" si="7"/>
        <v>6.521607760620915E-2</v>
      </c>
      <c r="G74" s="25">
        <f t="shared" si="8"/>
        <v>29.086370612369279</v>
      </c>
      <c r="H74" s="26"/>
      <c r="J74" s="8">
        <v>4.9083332E-2</v>
      </c>
      <c r="M74" s="8"/>
      <c r="O74" s="7"/>
    </row>
    <row r="75" spans="1:15" s="6" customFormat="1" ht="45" x14ac:dyDescent="0.3">
      <c r="A75" s="43">
        <v>3.13</v>
      </c>
      <c r="B75" s="46" t="s">
        <v>37</v>
      </c>
      <c r="C75" s="38" t="s">
        <v>38</v>
      </c>
      <c r="D75" s="30" t="s">
        <v>11</v>
      </c>
      <c r="E75" s="27">
        <f>E64+E63</f>
        <v>628</v>
      </c>
      <c r="F75" s="24">
        <f t="shared" si="7"/>
        <v>5.7373637894070059E-2</v>
      </c>
      <c r="G75" s="25">
        <f t="shared" si="8"/>
        <v>36.030644597475998</v>
      </c>
      <c r="H75" s="26"/>
      <c r="J75" s="8">
        <v>4.3180905999999991E-2</v>
      </c>
      <c r="M75" s="8"/>
      <c r="O75" s="7"/>
    </row>
    <row r="76" spans="1:15" s="6" customFormat="1" ht="30" x14ac:dyDescent="0.3">
      <c r="A76" s="43">
        <v>3.14</v>
      </c>
      <c r="B76" s="28" t="s">
        <v>39</v>
      </c>
      <c r="C76" s="29" t="s">
        <v>40</v>
      </c>
      <c r="D76" s="30" t="s">
        <v>11</v>
      </c>
      <c r="E76" s="27">
        <f>E74+E75</f>
        <v>1074</v>
      </c>
      <c r="F76" s="24">
        <f t="shared" si="7"/>
        <v>8.0075437060788443E-2</v>
      </c>
      <c r="G76" s="25">
        <f t="shared" si="8"/>
        <v>86.00101940328679</v>
      </c>
      <c r="H76" s="26"/>
      <c r="J76" s="8">
        <v>6.0266875999999997E-2</v>
      </c>
      <c r="M76" s="8"/>
      <c r="O76" s="7"/>
    </row>
    <row r="77" spans="1:15" s="6" customFormat="1" ht="25.15" customHeight="1" x14ac:dyDescent="0.3">
      <c r="A77" s="47"/>
      <c r="B77" s="48"/>
      <c r="C77" s="49" t="s">
        <v>41</v>
      </c>
      <c r="D77" s="50"/>
      <c r="E77" s="47"/>
      <c r="F77" s="51"/>
      <c r="G77" s="52">
        <f>SUM(G63:G76)</f>
        <v>6435.1570630562455</v>
      </c>
      <c r="H77" s="53">
        <f>G77*100/$G$317</f>
        <v>9.0721275540611703</v>
      </c>
      <c r="J77" s="8"/>
      <c r="M77" s="8"/>
      <c r="O77" s="7"/>
    </row>
    <row r="78" spans="1:15" s="6" customFormat="1" ht="25.9" customHeight="1" x14ac:dyDescent="0.3">
      <c r="A78" s="43"/>
      <c r="B78" s="31"/>
      <c r="C78" s="54" t="s">
        <v>42</v>
      </c>
      <c r="D78" s="33"/>
      <c r="E78" s="36"/>
      <c r="F78" s="24"/>
      <c r="G78" s="25"/>
      <c r="H78" s="26"/>
      <c r="J78" s="8"/>
      <c r="M78" s="8"/>
      <c r="O78" s="7"/>
    </row>
    <row r="79" spans="1:15" s="6" customFormat="1" ht="49.15" customHeight="1" x14ac:dyDescent="0.3">
      <c r="A79" s="55">
        <v>3.15</v>
      </c>
      <c r="B79" s="38" t="s">
        <v>67</v>
      </c>
      <c r="C79" s="56" t="s">
        <v>75</v>
      </c>
      <c r="D79" s="30" t="s">
        <v>45</v>
      </c>
      <c r="E79" s="57">
        <v>972</v>
      </c>
      <c r="F79" s="58">
        <v>0.59450000000000003</v>
      </c>
      <c r="G79" s="59">
        <f>E79*F79</f>
        <v>577.85400000000004</v>
      </c>
      <c r="H79" s="26"/>
      <c r="J79" s="8">
        <v>0.77691356999999994</v>
      </c>
      <c r="M79" s="8"/>
      <c r="O79" s="7"/>
    </row>
    <row r="80" spans="1:15" s="6" customFormat="1" ht="49.9" customHeight="1" x14ac:dyDescent="0.3">
      <c r="A80" s="55">
        <v>3.16</v>
      </c>
      <c r="B80" s="38" t="s">
        <v>52</v>
      </c>
      <c r="C80" s="56" t="s">
        <v>76</v>
      </c>
      <c r="D80" s="30" t="s">
        <v>49</v>
      </c>
      <c r="E80" s="61">
        <f>(E79)/1000</f>
        <v>0.97199999999999998</v>
      </c>
      <c r="F80" s="24">
        <f t="shared" ref="F80:F85" si="9">J80*$J$2</f>
        <v>104.74294828956148</v>
      </c>
      <c r="G80" s="25">
        <f t="shared" ref="G80:G85" si="10">E80*F80</f>
        <v>101.81014573745375</v>
      </c>
      <c r="H80" s="26"/>
      <c r="J80" s="8">
        <v>78.832292499999994</v>
      </c>
      <c r="M80" s="8"/>
      <c r="O80" s="7"/>
    </row>
    <row r="81" spans="1:15" s="6" customFormat="1" ht="30" x14ac:dyDescent="0.3">
      <c r="A81" s="55">
        <v>3.17</v>
      </c>
      <c r="B81" s="38" t="s">
        <v>50</v>
      </c>
      <c r="C81" s="56" t="s">
        <v>51</v>
      </c>
      <c r="D81" s="30" t="s">
        <v>45</v>
      </c>
      <c r="E81" s="57">
        <v>325</v>
      </c>
      <c r="F81" s="58">
        <v>0.55710000000000004</v>
      </c>
      <c r="G81" s="59">
        <f t="shared" si="10"/>
        <v>181.0575</v>
      </c>
      <c r="H81" s="26"/>
      <c r="J81" s="8">
        <v>0.68450261000000012</v>
      </c>
      <c r="M81" s="8"/>
      <c r="O81" s="7"/>
    </row>
    <row r="82" spans="1:15" s="6" customFormat="1" ht="45" x14ac:dyDescent="0.3">
      <c r="A82" s="55">
        <v>3.18</v>
      </c>
      <c r="B82" s="38" t="s">
        <v>52</v>
      </c>
      <c r="C82" s="56" t="s">
        <v>53</v>
      </c>
      <c r="D82" s="30" t="s">
        <v>49</v>
      </c>
      <c r="E82" s="61">
        <f>(E81)/1000</f>
        <v>0.32500000000000001</v>
      </c>
      <c r="F82" s="24">
        <f t="shared" si="9"/>
        <v>104.74294828956151</v>
      </c>
      <c r="G82" s="25">
        <f t="shared" si="10"/>
        <v>34.041458194107491</v>
      </c>
      <c r="H82" s="26"/>
      <c r="J82" s="8">
        <v>78.832292500000008</v>
      </c>
      <c r="M82" s="8"/>
      <c r="O82" s="7"/>
    </row>
    <row r="83" spans="1:15" s="6" customFormat="1" ht="47.25" x14ac:dyDescent="0.3">
      <c r="A83" s="55">
        <v>3.19</v>
      </c>
      <c r="B83" s="28" t="s">
        <v>56</v>
      </c>
      <c r="C83" s="38" t="s">
        <v>77</v>
      </c>
      <c r="D83" s="30" t="s">
        <v>58</v>
      </c>
      <c r="E83" s="27">
        <f>2+4</f>
        <v>6</v>
      </c>
      <c r="F83" s="24">
        <f t="shared" si="9"/>
        <v>3.4165298861854816</v>
      </c>
      <c r="G83" s="25">
        <f t="shared" si="10"/>
        <v>20.49917931711289</v>
      </c>
      <c r="H83" s="26"/>
      <c r="J83" s="8">
        <v>2.5713700799999999</v>
      </c>
      <c r="M83" s="8"/>
      <c r="O83" s="7"/>
    </row>
    <row r="84" spans="1:15" s="6" customFormat="1" ht="47.25" x14ac:dyDescent="0.3">
      <c r="A84" s="55">
        <v>3.2</v>
      </c>
      <c r="B84" s="28" t="s">
        <v>56</v>
      </c>
      <c r="C84" s="38" t="s">
        <v>78</v>
      </c>
      <c r="D84" s="30" t="s">
        <v>58</v>
      </c>
      <c r="E84" s="27">
        <v>2</v>
      </c>
      <c r="F84" s="24">
        <f t="shared" si="9"/>
        <v>3.416529886185482</v>
      </c>
      <c r="G84" s="25">
        <f t="shared" si="10"/>
        <v>6.8330597723709641</v>
      </c>
      <c r="H84" s="26"/>
      <c r="J84" s="8">
        <v>2.5713700800000003</v>
      </c>
      <c r="M84" s="8"/>
      <c r="O84" s="7"/>
    </row>
    <row r="85" spans="1:15" s="6" customFormat="1" ht="47.25" x14ac:dyDescent="0.3">
      <c r="A85" s="55">
        <v>3.21</v>
      </c>
      <c r="B85" s="28" t="s">
        <v>56</v>
      </c>
      <c r="C85" s="38" t="s">
        <v>79</v>
      </c>
      <c r="D85" s="30" t="s">
        <v>58</v>
      </c>
      <c r="E85" s="27">
        <f>2+2</f>
        <v>4</v>
      </c>
      <c r="F85" s="24">
        <f t="shared" si="9"/>
        <v>3.2797647921564148</v>
      </c>
      <c r="G85" s="25">
        <f t="shared" si="10"/>
        <v>13.119059168625659</v>
      </c>
      <c r="H85" s="26"/>
      <c r="J85" s="8">
        <v>2.4684370800000002</v>
      </c>
      <c r="M85" s="8"/>
      <c r="O85" s="7"/>
    </row>
    <row r="86" spans="1:15" s="6" customFormat="1" ht="30" x14ac:dyDescent="0.3">
      <c r="A86" s="62"/>
      <c r="B86" s="63"/>
      <c r="C86" s="64" t="s">
        <v>60</v>
      </c>
      <c r="D86" s="65"/>
      <c r="E86" s="62"/>
      <c r="F86" s="51"/>
      <c r="G86" s="52">
        <f>SUM(G79:G85)</f>
        <v>935.21440218967064</v>
      </c>
      <c r="H86" s="53">
        <f>G86*100/$G$317</f>
        <v>1.3184424659606166</v>
      </c>
      <c r="J86" s="8"/>
      <c r="M86" s="8"/>
      <c r="O86" s="7"/>
    </row>
    <row r="87" spans="1:15" s="6" customFormat="1" ht="27" customHeight="1" x14ac:dyDescent="0.3">
      <c r="A87" s="66"/>
      <c r="B87" s="67"/>
      <c r="C87" s="68" t="s">
        <v>80</v>
      </c>
      <c r="D87" s="69"/>
      <c r="E87" s="70"/>
      <c r="F87" s="71"/>
      <c r="G87" s="72">
        <f>G86+G77</f>
        <v>7370.3714652459166</v>
      </c>
      <c r="H87" s="53">
        <f>G87*100/$G$317</f>
        <v>10.390570020021785</v>
      </c>
      <c r="J87" s="8"/>
      <c r="M87" s="8"/>
      <c r="O87" s="7"/>
    </row>
    <row r="88" spans="1:15" s="6" customFormat="1" ht="30" x14ac:dyDescent="0.3">
      <c r="A88" s="14"/>
      <c r="B88" s="15"/>
      <c r="C88" s="16" t="s">
        <v>81</v>
      </c>
      <c r="D88" s="17"/>
      <c r="E88" s="18"/>
      <c r="F88" s="19"/>
      <c r="G88" s="19"/>
      <c r="H88" s="26"/>
      <c r="J88" s="8"/>
      <c r="M88" s="8"/>
      <c r="O88" s="7"/>
    </row>
    <row r="89" spans="1:15" s="6" customFormat="1" x14ac:dyDescent="0.3">
      <c r="A89" s="21"/>
      <c r="B89" s="22"/>
      <c r="C89" s="23" t="s">
        <v>8</v>
      </c>
      <c r="D89" s="22"/>
      <c r="E89" s="22"/>
      <c r="F89" s="24"/>
      <c r="G89" s="25"/>
      <c r="H89" s="26"/>
      <c r="J89" s="8"/>
      <c r="M89" s="8"/>
      <c r="O89" s="7"/>
    </row>
    <row r="90" spans="1:15" s="6" customFormat="1" x14ac:dyDescent="0.3">
      <c r="A90" s="27">
        <v>4.0999999999999996</v>
      </c>
      <c r="B90" s="42" t="s">
        <v>82</v>
      </c>
      <c r="C90" s="38" t="s">
        <v>83</v>
      </c>
      <c r="D90" s="30" t="s">
        <v>45</v>
      </c>
      <c r="E90" s="27">
        <f>560*2</f>
        <v>1120</v>
      </c>
      <c r="F90" s="24">
        <f t="shared" ref="F90:F113" si="11">J90*$J$2</f>
        <v>0.13286807343521248</v>
      </c>
      <c r="G90" s="25">
        <f>E90*F90</f>
        <v>148.81224224743798</v>
      </c>
      <c r="H90" s="26"/>
      <c r="J90" s="8">
        <v>0.1</v>
      </c>
      <c r="M90" s="8"/>
      <c r="O90" s="7"/>
    </row>
    <row r="91" spans="1:15" s="6" customFormat="1" ht="17.25" x14ac:dyDescent="0.3">
      <c r="A91" s="27">
        <v>4.2</v>
      </c>
      <c r="B91" s="28" t="s">
        <v>84</v>
      </c>
      <c r="C91" s="38" t="s">
        <v>85</v>
      </c>
      <c r="D91" s="30" t="s">
        <v>11</v>
      </c>
      <c r="E91" s="27">
        <v>7.3</v>
      </c>
      <c r="F91" s="24">
        <f t="shared" si="11"/>
        <v>5.9428224746105194</v>
      </c>
      <c r="G91" s="25">
        <f t="shared" ref="G91:G123" si="12">E91*F91</f>
        <v>43.382604064656789</v>
      </c>
      <c r="H91" s="26"/>
      <c r="J91" s="8">
        <v>4.4727242</v>
      </c>
      <c r="M91" s="8"/>
      <c r="O91" s="7"/>
    </row>
    <row r="92" spans="1:15" s="6" customFormat="1" ht="30" x14ac:dyDescent="0.3">
      <c r="A92" s="27">
        <v>4.3</v>
      </c>
      <c r="B92" s="28" t="s">
        <v>17</v>
      </c>
      <c r="C92" s="38" t="s">
        <v>86</v>
      </c>
      <c r="D92" s="30" t="s">
        <v>11</v>
      </c>
      <c r="E92" s="27">
        <f>73-E91</f>
        <v>65.7</v>
      </c>
      <c r="F92" s="24">
        <f t="shared" si="11"/>
        <v>0.99992387948635941</v>
      </c>
      <c r="G92" s="25">
        <f t="shared" si="12"/>
        <v>65.694998882253813</v>
      </c>
      <c r="H92" s="26"/>
      <c r="J92" s="8">
        <v>0.75256896080000002</v>
      </c>
      <c r="M92" s="8"/>
      <c r="O92" s="7"/>
    </row>
    <row r="93" spans="1:15" s="6" customFormat="1" ht="67.5" x14ac:dyDescent="0.3">
      <c r="A93" s="27">
        <v>4.4000000000000004</v>
      </c>
      <c r="B93" s="73" t="s">
        <v>87</v>
      </c>
      <c r="C93" s="38" t="s">
        <v>88</v>
      </c>
      <c r="D93" s="30" t="s">
        <v>26</v>
      </c>
      <c r="E93" s="43">
        <f>(E91)*2</f>
        <v>14.6</v>
      </c>
      <c r="F93" s="24">
        <f t="shared" si="11"/>
        <v>0.74296797272896486</v>
      </c>
      <c r="G93" s="25">
        <f t="shared" si="12"/>
        <v>10.847332401842888</v>
      </c>
      <c r="H93" s="26"/>
      <c r="J93" s="8">
        <v>0.55917719999999993</v>
      </c>
      <c r="M93" s="8"/>
      <c r="O93" s="7"/>
    </row>
    <row r="94" spans="1:15" s="6" customFormat="1" ht="114.75" x14ac:dyDescent="0.3">
      <c r="A94" s="27">
        <v>4.5</v>
      </c>
      <c r="B94" s="42" t="s">
        <v>89</v>
      </c>
      <c r="C94" s="38" t="s">
        <v>90</v>
      </c>
      <c r="D94" s="30" t="s">
        <v>26</v>
      </c>
      <c r="E94" s="27">
        <f>E93+E92*2</f>
        <v>146</v>
      </c>
      <c r="F94" s="24">
        <f t="shared" si="11"/>
        <v>0.19930211015281871</v>
      </c>
      <c r="G94" s="25">
        <f t="shared" si="12"/>
        <v>29.09810808231153</v>
      </c>
      <c r="H94" s="26"/>
      <c r="J94" s="8">
        <v>0.15</v>
      </c>
      <c r="M94" s="8"/>
      <c r="O94" s="7"/>
    </row>
    <row r="95" spans="1:15" s="6" customFormat="1" ht="102" x14ac:dyDescent="0.3">
      <c r="A95" s="27">
        <v>4.5999999999999996</v>
      </c>
      <c r="B95" s="42" t="s">
        <v>27</v>
      </c>
      <c r="C95" s="38" t="s">
        <v>91</v>
      </c>
      <c r="D95" s="30" t="s">
        <v>26</v>
      </c>
      <c r="E95" s="27">
        <f>E94</f>
        <v>146</v>
      </c>
      <c r="F95" s="24">
        <f t="shared" si="11"/>
        <v>7.4406121123718985E-2</v>
      </c>
      <c r="G95" s="25">
        <f t="shared" si="12"/>
        <v>10.863293684062972</v>
      </c>
      <c r="H95" s="26"/>
      <c r="J95" s="8">
        <v>5.6000000000000001E-2</v>
      </c>
      <c r="M95" s="8"/>
      <c r="O95" s="7"/>
    </row>
    <row r="96" spans="1:15" s="6" customFormat="1" ht="45" x14ac:dyDescent="0.3">
      <c r="A96" s="27">
        <v>4.7</v>
      </c>
      <c r="B96" s="31" t="s">
        <v>29</v>
      </c>
      <c r="C96" s="32" t="s">
        <v>92</v>
      </c>
      <c r="D96" s="33" t="s">
        <v>14</v>
      </c>
      <c r="E96" s="36">
        <v>73</v>
      </c>
      <c r="F96" s="24">
        <f t="shared" si="11"/>
        <v>9.2870996591120608E-2</v>
      </c>
      <c r="G96" s="25">
        <f t="shared" si="12"/>
        <v>6.7795827511518043</v>
      </c>
      <c r="H96" s="26"/>
      <c r="J96" s="8">
        <v>6.9897149999999991E-2</v>
      </c>
      <c r="M96" s="8"/>
      <c r="O96" s="7"/>
    </row>
    <row r="97" spans="1:15" s="6" customFormat="1" ht="30" x14ac:dyDescent="0.3">
      <c r="A97" s="27">
        <v>4.8</v>
      </c>
      <c r="B97" s="28" t="s">
        <v>9</v>
      </c>
      <c r="C97" s="29" t="s">
        <v>10</v>
      </c>
      <c r="D97" s="30" t="s">
        <v>11</v>
      </c>
      <c r="E97" s="27">
        <v>503</v>
      </c>
      <c r="F97" s="24">
        <f t="shared" si="11"/>
        <v>0.43747663268477538</v>
      </c>
      <c r="G97" s="25">
        <f t="shared" si="12"/>
        <v>220.05074624044201</v>
      </c>
      <c r="H97" s="26"/>
      <c r="J97" s="8">
        <v>0.32925639799999995</v>
      </c>
      <c r="M97" s="8"/>
      <c r="O97" s="7"/>
    </row>
    <row r="98" spans="1:15" s="6" customFormat="1" ht="30" x14ac:dyDescent="0.3">
      <c r="A98" s="27">
        <v>4.9000000000000004</v>
      </c>
      <c r="B98" s="31" t="s">
        <v>12</v>
      </c>
      <c r="C98" s="32" t="s">
        <v>13</v>
      </c>
      <c r="D98" s="33" t="s">
        <v>14</v>
      </c>
      <c r="E98" s="27">
        <v>14</v>
      </c>
      <c r="F98" s="24">
        <f t="shared" si="11"/>
        <v>3.604676286598222</v>
      </c>
      <c r="G98" s="25">
        <f t="shared" si="12"/>
        <v>50.465468012375112</v>
      </c>
      <c r="H98" s="26"/>
      <c r="J98" s="8">
        <v>2.7129740000000004</v>
      </c>
      <c r="M98" s="8"/>
      <c r="O98" s="7"/>
    </row>
    <row r="99" spans="1:15" s="6" customFormat="1" ht="45" x14ac:dyDescent="0.3">
      <c r="A99" s="43">
        <v>4.0999999999999996</v>
      </c>
      <c r="B99" s="34" t="s">
        <v>15</v>
      </c>
      <c r="C99" s="35" t="s">
        <v>16</v>
      </c>
      <c r="D99" s="33" t="s">
        <v>14</v>
      </c>
      <c r="E99" s="36">
        <f>402-E100</f>
        <v>350</v>
      </c>
      <c r="F99" s="24">
        <f t="shared" si="11"/>
        <v>0.75637569001931226</v>
      </c>
      <c r="G99" s="25">
        <f t="shared" si="12"/>
        <v>264.73149150675931</v>
      </c>
      <c r="H99" s="26"/>
      <c r="J99" s="8">
        <v>0.5692682</v>
      </c>
      <c r="M99" s="8"/>
      <c r="O99" s="7"/>
    </row>
    <row r="100" spans="1:15" s="6" customFormat="1" ht="45" x14ac:dyDescent="0.3">
      <c r="A100" s="43">
        <v>4.1100000000000003</v>
      </c>
      <c r="B100" s="37" t="s">
        <v>17</v>
      </c>
      <c r="C100" s="38" t="s">
        <v>18</v>
      </c>
      <c r="D100" s="30" t="s">
        <v>11</v>
      </c>
      <c r="E100" s="27">
        <v>52</v>
      </c>
      <c r="F100" s="24">
        <f t="shared" si="11"/>
        <v>0.9999238794863593</v>
      </c>
      <c r="G100" s="25">
        <f t="shared" si="12"/>
        <v>51.996041733290681</v>
      </c>
      <c r="H100" s="26"/>
      <c r="J100" s="8">
        <v>0.75256896079999991</v>
      </c>
      <c r="M100" s="8"/>
      <c r="O100" s="7"/>
    </row>
    <row r="101" spans="1:15" s="6" customFormat="1" ht="60" x14ac:dyDescent="0.3">
      <c r="A101" s="43">
        <v>4.12</v>
      </c>
      <c r="B101" s="31" t="s">
        <v>19</v>
      </c>
      <c r="C101" s="39" t="s">
        <v>20</v>
      </c>
      <c r="D101" s="40" t="s">
        <v>21</v>
      </c>
      <c r="E101" s="41">
        <v>336</v>
      </c>
      <c r="F101" s="24">
        <f t="shared" si="11"/>
        <v>8.6364247732888106</v>
      </c>
      <c r="G101" s="25">
        <f t="shared" si="12"/>
        <v>2901.8387238250402</v>
      </c>
      <c r="H101" s="26"/>
      <c r="J101" s="8">
        <v>6.5</v>
      </c>
      <c r="M101" s="8"/>
      <c r="O101" s="7"/>
    </row>
    <row r="102" spans="1:15" s="6" customFormat="1" ht="30" x14ac:dyDescent="0.3">
      <c r="A102" s="43">
        <v>4.13</v>
      </c>
      <c r="B102" s="28" t="s">
        <v>22</v>
      </c>
      <c r="C102" s="38" t="s">
        <v>23</v>
      </c>
      <c r="D102" s="30" t="s">
        <v>11</v>
      </c>
      <c r="E102" s="27">
        <f>E101</f>
        <v>336</v>
      </c>
      <c r="F102" s="24">
        <f t="shared" si="11"/>
        <v>1.1956407171402881</v>
      </c>
      <c r="G102" s="25">
        <f t="shared" si="12"/>
        <v>401.73528095913679</v>
      </c>
      <c r="H102" s="26"/>
      <c r="J102" s="8">
        <v>0.89987059059999996</v>
      </c>
      <c r="M102" s="8"/>
      <c r="O102" s="7"/>
    </row>
    <row r="103" spans="1:15" s="6" customFormat="1" ht="114.75" x14ac:dyDescent="0.3">
      <c r="A103" s="43">
        <v>4.1399999999999997</v>
      </c>
      <c r="B103" s="42" t="s">
        <v>24</v>
      </c>
      <c r="C103" s="38" t="s">
        <v>25</v>
      </c>
      <c r="D103" s="30" t="s">
        <v>26</v>
      </c>
      <c r="E103" s="27">
        <f>E102*2.35+E100*2</f>
        <v>893.6</v>
      </c>
      <c r="F103" s="24">
        <f t="shared" si="11"/>
        <v>0.19930211015281871</v>
      </c>
      <c r="G103" s="25">
        <f t="shared" si="12"/>
        <v>178.09636563255881</v>
      </c>
      <c r="H103" s="26"/>
      <c r="J103" s="8">
        <v>0.15</v>
      </c>
      <c r="M103" s="8"/>
      <c r="O103" s="7"/>
    </row>
    <row r="104" spans="1:15" s="6" customFormat="1" ht="102" x14ac:dyDescent="0.3">
      <c r="A104" s="43">
        <v>4.1500000000000004</v>
      </c>
      <c r="B104" s="42" t="s">
        <v>27</v>
      </c>
      <c r="C104" s="38" t="s">
        <v>28</v>
      </c>
      <c r="D104" s="30" t="s">
        <v>26</v>
      </c>
      <c r="E104" s="27">
        <f>E103</f>
        <v>893.6</v>
      </c>
      <c r="F104" s="24">
        <f t="shared" si="11"/>
        <v>7.4406121123718985E-2</v>
      </c>
      <c r="G104" s="25">
        <f t="shared" si="12"/>
        <v>66.489309836155286</v>
      </c>
      <c r="H104" s="26"/>
      <c r="J104" s="8">
        <v>5.6000000000000001E-2</v>
      </c>
      <c r="M104" s="8"/>
      <c r="O104" s="7"/>
    </row>
    <row r="105" spans="1:15" s="6" customFormat="1" ht="45" x14ac:dyDescent="0.3">
      <c r="A105" s="43">
        <v>4.16</v>
      </c>
      <c r="B105" s="31" t="s">
        <v>29</v>
      </c>
      <c r="C105" s="32" t="s">
        <v>30</v>
      </c>
      <c r="D105" s="33" t="s">
        <v>14</v>
      </c>
      <c r="E105" s="36">
        <f>E100+E102</f>
        <v>388</v>
      </c>
      <c r="F105" s="24">
        <f t="shared" si="11"/>
        <v>9.2870996591120622E-2</v>
      </c>
      <c r="G105" s="25">
        <f t="shared" si="12"/>
        <v>36.033946677354798</v>
      </c>
      <c r="H105" s="26"/>
      <c r="J105" s="8">
        <v>6.9897150000000005E-2</v>
      </c>
      <c r="M105" s="8"/>
      <c r="O105" s="7"/>
    </row>
    <row r="106" spans="1:15" s="6" customFormat="1" ht="60" x14ac:dyDescent="0.3">
      <c r="A106" s="43">
        <v>4.17</v>
      </c>
      <c r="B106" s="34" t="s">
        <v>31</v>
      </c>
      <c r="C106" s="44" t="s">
        <v>32</v>
      </c>
      <c r="D106" s="33" t="s">
        <v>14</v>
      </c>
      <c r="E106" s="36">
        <v>77</v>
      </c>
      <c r="F106" s="24">
        <f t="shared" si="11"/>
        <v>9.268489625274432</v>
      </c>
      <c r="G106" s="25">
        <f t="shared" si="12"/>
        <v>713.67370114613129</v>
      </c>
      <c r="H106" s="26"/>
      <c r="J106" s="8">
        <v>6.9757085999999999</v>
      </c>
      <c r="M106" s="8"/>
      <c r="O106" s="7"/>
    </row>
    <row r="107" spans="1:15" s="6" customFormat="1" ht="89.25" x14ac:dyDescent="0.3">
      <c r="A107" s="43">
        <v>4.1800000000000104</v>
      </c>
      <c r="B107" s="45" t="s">
        <v>33</v>
      </c>
      <c r="C107" s="35" t="s">
        <v>34</v>
      </c>
      <c r="D107" s="33" t="s">
        <v>14</v>
      </c>
      <c r="E107" s="33">
        <v>232</v>
      </c>
      <c r="F107" s="24">
        <f t="shared" si="11"/>
        <v>7.1679464437203766</v>
      </c>
      <c r="G107" s="25">
        <f t="shared" si="12"/>
        <v>1662.9635749431275</v>
      </c>
      <c r="H107" s="26"/>
      <c r="J107" s="8">
        <v>5.3947846599999991</v>
      </c>
      <c r="M107" s="8"/>
      <c r="O107" s="7"/>
    </row>
    <row r="108" spans="1:15" s="6" customFormat="1" ht="71.45" customHeight="1" x14ac:dyDescent="0.3">
      <c r="A108" s="43">
        <v>4.1900000000000102</v>
      </c>
      <c r="B108" s="46" t="s">
        <v>35</v>
      </c>
      <c r="C108" s="38" t="s">
        <v>36</v>
      </c>
      <c r="D108" s="30" t="s">
        <v>11</v>
      </c>
      <c r="E108" s="27">
        <f>E99</f>
        <v>350</v>
      </c>
      <c r="F108" s="24">
        <f t="shared" si="11"/>
        <v>6.521607760620915E-2</v>
      </c>
      <c r="G108" s="25">
        <f t="shared" si="12"/>
        <v>22.825627162173202</v>
      </c>
      <c r="H108" s="26"/>
      <c r="J108" s="8">
        <v>4.9083332E-2</v>
      </c>
      <c r="M108" s="8"/>
      <c r="O108" s="7"/>
    </row>
    <row r="109" spans="1:15" s="6" customFormat="1" ht="63" customHeight="1" x14ac:dyDescent="0.3">
      <c r="A109" s="43">
        <v>4.2000000000000099</v>
      </c>
      <c r="B109" s="46" t="s">
        <v>37</v>
      </c>
      <c r="C109" s="38" t="s">
        <v>38</v>
      </c>
      <c r="D109" s="30" t="s">
        <v>11</v>
      </c>
      <c r="E109" s="27">
        <f>E98+E97</f>
        <v>517</v>
      </c>
      <c r="F109" s="24">
        <f t="shared" si="11"/>
        <v>5.7373637894070059E-2</v>
      </c>
      <c r="G109" s="25">
        <f t="shared" si="12"/>
        <v>29.662170791234221</v>
      </c>
      <c r="H109" s="26"/>
      <c r="J109" s="8">
        <v>4.3180905999999991E-2</v>
      </c>
      <c r="M109" s="8"/>
      <c r="O109" s="7"/>
    </row>
    <row r="110" spans="1:15" s="6" customFormat="1" ht="43.15" customHeight="1" x14ac:dyDescent="0.3">
      <c r="A110" s="43">
        <v>4.2100000000000097</v>
      </c>
      <c r="B110" s="28" t="s">
        <v>39</v>
      </c>
      <c r="C110" s="29" t="s">
        <v>40</v>
      </c>
      <c r="D110" s="30" t="s">
        <v>11</v>
      </c>
      <c r="E110" s="27">
        <f>E108+E109</f>
        <v>867</v>
      </c>
      <c r="F110" s="24">
        <f t="shared" si="11"/>
        <v>8.0075437060788443E-2</v>
      </c>
      <c r="G110" s="25">
        <f t="shared" si="12"/>
        <v>69.425403931703585</v>
      </c>
      <c r="H110" s="26"/>
      <c r="J110" s="8">
        <v>6.0266875999999997E-2</v>
      </c>
      <c r="M110" s="8"/>
      <c r="O110" s="7"/>
    </row>
    <row r="111" spans="1:15" s="6" customFormat="1" ht="48" customHeight="1" x14ac:dyDescent="0.3">
      <c r="A111" s="43">
        <v>4.2200000000000104</v>
      </c>
      <c r="B111" s="28" t="s">
        <v>93</v>
      </c>
      <c r="C111" s="38" t="s">
        <v>94</v>
      </c>
      <c r="D111" s="30" t="s">
        <v>95</v>
      </c>
      <c r="E111" s="27">
        <v>728</v>
      </c>
      <c r="F111" s="24">
        <f t="shared" si="11"/>
        <v>1.3237726807270795</v>
      </c>
      <c r="G111" s="25">
        <f t="shared" si="12"/>
        <v>963.70651156931388</v>
      </c>
      <c r="H111" s="26"/>
      <c r="J111" s="8">
        <v>0.99630607000000004</v>
      </c>
      <c r="M111" s="8"/>
      <c r="O111" s="7"/>
    </row>
    <row r="112" spans="1:15" s="6" customFormat="1" ht="58.9" customHeight="1" x14ac:dyDescent="0.3">
      <c r="A112" s="43">
        <v>4.2300000000000004</v>
      </c>
      <c r="B112" s="28" t="s">
        <v>96</v>
      </c>
      <c r="C112" s="38" t="s">
        <v>97</v>
      </c>
      <c r="D112" s="30" t="s">
        <v>95</v>
      </c>
      <c r="E112" s="27">
        <f>E111</f>
        <v>728</v>
      </c>
      <c r="F112" s="24">
        <f t="shared" si="11"/>
        <v>5.7758359112042506</v>
      </c>
      <c r="G112" s="25">
        <f t="shared" si="12"/>
        <v>4204.8085433566948</v>
      </c>
      <c r="H112" s="26"/>
      <c r="J112" s="8">
        <v>4.3470457287999995</v>
      </c>
      <c r="M112" s="8"/>
      <c r="O112" s="7"/>
    </row>
    <row r="113" spans="1:15" s="6" customFormat="1" ht="58.15" customHeight="1" x14ac:dyDescent="0.3">
      <c r="A113" s="43">
        <v>4.24</v>
      </c>
      <c r="B113" s="28" t="s">
        <v>98</v>
      </c>
      <c r="C113" s="38" t="s">
        <v>99</v>
      </c>
      <c r="D113" s="30" t="s">
        <v>95</v>
      </c>
      <c r="E113" s="27">
        <f>E111</f>
        <v>728</v>
      </c>
      <c r="F113" s="24">
        <f t="shared" si="11"/>
        <v>4.1164820832185827</v>
      </c>
      <c r="G113" s="25">
        <f t="shared" si="12"/>
        <v>2996.7989565831281</v>
      </c>
      <c r="H113" s="26"/>
      <c r="J113" s="8">
        <v>3.0981724780000004</v>
      </c>
      <c r="M113" s="8"/>
      <c r="O113" s="7"/>
    </row>
    <row r="114" spans="1:15" s="6" customFormat="1" ht="27" customHeight="1" x14ac:dyDescent="0.3">
      <c r="A114" s="47"/>
      <c r="B114" s="48"/>
      <c r="C114" s="49" t="s">
        <v>41</v>
      </c>
      <c r="D114" s="50"/>
      <c r="E114" s="47"/>
      <c r="F114" s="51"/>
      <c r="G114" s="52">
        <f>SUM(G90:G113)</f>
        <v>15150.780026020338</v>
      </c>
      <c r="H114" s="53">
        <f>G114*100/$G$317</f>
        <v>21.359200341615242</v>
      </c>
      <c r="J114" s="8"/>
      <c r="M114" s="8"/>
      <c r="O114" s="7"/>
    </row>
    <row r="115" spans="1:15" s="6" customFormat="1" ht="24.6" customHeight="1" x14ac:dyDescent="0.3">
      <c r="A115" s="43"/>
      <c r="B115" s="31"/>
      <c r="C115" s="54" t="s">
        <v>42</v>
      </c>
      <c r="D115" s="33"/>
      <c r="E115" s="36"/>
      <c r="F115" s="24"/>
      <c r="G115" s="25"/>
      <c r="H115" s="26"/>
      <c r="J115" s="8"/>
      <c r="M115" s="8"/>
      <c r="O115" s="7"/>
    </row>
    <row r="116" spans="1:15" s="6" customFormat="1" ht="45" x14ac:dyDescent="0.3">
      <c r="A116" s="55">
        <v>4.25</v>
      </c>
      <c r="B116" s="38" t="s">
        <v>67</v>
      </c>
      <c r="C116" s="56" t="s">
        <v>75</v>
      </c>
      <c r="D116" s="30" t="s">
        <v>45</v>
      </c>
      <c r="E116" s="57">
        <v>848</v>
      </c>
      <c r="F116" s="58">
        <v>0.59450000000000003</v>
      </c>
      <c r="G116" s="59">
        <f t="shared" si="12"/>
        <v>504.13600000000002</v>
      </c>
      <c r="H116" s="60" t="s">
        <v>46</v>
      </c>
      <c r="J116" s="8">
        <v>0.77691356999999983</v>
      </c>
      <c r="M116" s="8"/>
      <c r="O116" s="7"/>
    </row>
    <row r="117" spans="1:15" s="6" customFormat="1" ht="45" x14ac:dyDescent="0.3">
      <c r="A117" s="55">
        <v>4.26</v>
      </c>
      <c r="B117" s="38" t="s">
        <v>52</v>
      </c>
      <c r="C117" s="56" t="s">
        <v>76</v>
      </c>
      <c r="D117" s="30" t="s">
        <v>49</v>
      </c>
      <c r="E117" s="61">
        <f>(E116)/1000</f>
        <v>0.84799999999999998</v>
      </c>
      <c r="F117" s="24">
        <f t="shared" ref="F117:F123" si="13">J117*$J$2</f>
        <v>104.74294828956151</v>
      </c>
      <c r="G117" s="25">
        <f t="shared" si="12"/>
        <v>88.822020149548152</v>
      </c>
      <c r="H117" s="26"/>
      <c r="J117" s="8">
        <v>78.832292500000008</v>
      </c>
      <c r="M117" s="8"/>
      <c r="O117" s="7"/>
    </row>
    <row r="118" spans="1:15" s="6" customFormat="1" ht="45" x14ac:dyDescent="0.3">
      <c r="A118" s="55">
        <v>4.2699999999999996</v>
      </c>
      <c r="B118" s="38" t="s">
        <v>50</v>
      </c>
      <c r="C118" s="56" t="s">
        <v>51</v>
      </c>
      <c r="D118" s="30" t="s">
        <v>45</v>
      </c>
      <c r="E118" s="57">
        <v>380</v>
      </c>
      <c r="F118" s="58">
        <v>0.55710000000000004</v>
      </c>
      <c r="G118" s="59">
        <f t="shared" si="12"/>
        <v>211.69800000000001</v>
      </c>
      <c r="H118" s="60" t="s">
        <v>46</v>
      </c>
      <c r="J118" s="8">
        <v>0.6845026099999999</v>
      </c>
      <c r="M118" s="8"/>
      <c r="O118" s="7"/>
    </row>
    <row r="119" spans="1:15" s="6" customFormat="1" ht="45" x14ac:dyDescent="0.3">
      <c r="A119" s="55">
        <v>4.28</v>
      </c>
      <c r="B119" s="38" t="s">
        <v>52</v>
      </c>
      <c r="C119" s="56" t="s">
        <v>53</v>
      </c>
      <c r="D119" s="30" t="s">
        <v>49</v>
      </c>
      <c r="E119" s="61">
        <f>(E118)/1000</f>
        <v>0.38</v>
      </c>
      <c r="F119" s="24">
        <f t="shared" si="13"/>
        <v>104.74294828956148</v>
      </c>
      <c r="G119" s="25">
        <f t="shared" si="12"/>
        <v>39.802320350033362</v>
      </c>
      <c r="H119" s="26"/>
      <c r="J119" s="8">
        <v>78.832292499999994</v>
      </c>
      <c r="M119" s="8"/>
      <c r="O119" s="7"/>
    </row>
    <row r="120" spans="1:15" s="6" customFormat="1" ht="47.25" x14ac:dyDescent="0.3">
      <c r="A120" s="55">
        <v>4.29</v>
      </c>
      <c r="B120" s="28" t="s">
        <v>56</v>
      </c>
      <c r="C120" s="38" t="s">
        <v>77</v>
      </c>
      <c r="D120" s="30" t="s">
        <v>58</v>
      </c>
      <c r="E120" s="27">
        <f>5+4</f>
        <v>9</v>
      </c>
      <c r="F120" s="24">
        <f t="shared" si="13"/>
        <v>3.4165298861854816</v>
      </c>
      <c r="G120" s="25">
        <f t="shared" si="12"/>
        <v>30.748768975669336</v>
      </c>
      <c r="H120" s="26"/>
      <c r="J120" s="8">
        <v>2.5713700799999999</v>
      </c>
      <c r="M120" s="8"/>
      <c r="O120" s="7"/>
    </row>
    <row r="121" spans="1:15" s="6" customFormat="1" ht="47.25" x14ac:dyDescent="0.3">
      <c r="A121" s="55">
        <v>4.3</v>
      </c>
      <c r="B121" s="28" t="s">
        <v>56</v>
      </c>
      <c r="C121" s="38" t="s">
        <v>78</v>
      </c>
      <c r="D121" s="30" t="s">
        <v>58</v>
      </c>
      <c r="E121" s="27">
        <v>1</v>
      </c>
      <c r="F121" s="24">
        <f t="shared" si="13"/>
        <v>3.416529886185482</v>
      </c>
      <c r="G121" s="25">
        <f t="shared" si="12"/>
        <v>3.416529886185482</v>
      </c>
      <c r="H121" s="26"/>
      <c r="J121" s="8">
        <v>2.5713700800000003</v>
      </c>
      <c r="M121" s="8"/>
      <c r="O121" s="7"/>
    </row>
    <row r="122" spans="1:15" s="6" customFormat="1" ht="47.25" x14ac:dyDescent="0.3">
      <c r="A122" s="55">
        <v>4.3099999999999996</v>
      </c>
      <c r="B122" s="28" t="s">
        <v>56</v>
      </c>
      <c r="C122" s="38" t="s">
        <v>100</v>
      </c>
      <c r="D122" s="30" t="s">
        <v>58</v>
      </c>
      <c r="E122" s="27">
        <v>4</v>
      </c>
      <c r="F122" s="24">
        <f t="shared" si="13"/>
        <v>3.2797647921564148</v>
      </c>
      <c r="G122" s="25">
        <f t="shared" si="12"/>
        <v>13.119059168625659</v>
      </c>
      <c r="H122" s="26"/>
      <c r="J122" s="8">
        <v>2.4684370800000002</v>
      </c>
      <c r="M122" s="8"/>
      <c r="O122" s="7"/>
    </row>
    <row r="123" spans="1:15" s="6" customFormat="1" ht="47.25" x14ac:dyDescent="0.3">
      <c r="A123" s="55">
        <v>4.32</v>
      </c>
      <c r="B123" s="28" t="s">
        <v>56</v>
      </c>
      <c r="C123" s="38" t="s">
        <v>101</v>
      </c>
      <c r="D123" s="30" t="s">
        <v>58</v>
      </c>
      <c r="E123" s="27">
        <v>1</v>
      </c>
      <c r="F123" s="24">
        <f t="shared" si="13"/>
        <v>3.416529886185482</v>
      </c>
      <c r="G123" s="25">
        <f t="shared" si="12"/>
        <v>3.416529886185482</v>
      </c>
      <c r="H123" s="26"/>
      <c r="J123" s="8">
        <v>2.5713700800000003</v>
      </c>
      <c r="M123" s="8"/>
      <c r="O123" s="7"/>
    </row>
    <row r="124" spans="1:15" s="6" customFormat="1" ht="30" x14ac:dyDescent="0.3">
      <c r="A124" s="62"/>
      <c r="B124" s="63"/>
      <c r="C124" s="64" t="s">
        <v>60</v>
      </c>
      <c r="D124" s="65"/>
      <c r="E124" s="62"/>
      <c r="F124" s="51"/>
      <c r="G124" s="52">
        <f>SUM(G116:G123)</f>
        <v>895.1592284162474</v>
      </c>
      <c r="H124" s="53">
        <f>G124*100/$G$317</f>
        <v>1.2619736584222969</v>
      </c>
      <c r="J124" s="8"/>
      <c r="M124" s="8"/>
      <c r="O124" s="7"/>
    </row>
    <row r="125" spans="1:15" s="6" customFormat="1" ht="30.6" customHeight="1" x14ac:dyDescent="0.3">
      <c r="A125" s="66"/>
      <c r="B125" s="67"/>
      <c r="C125" s="68" t="s">
        <v>102</v>
      </c>
      <c r="D125" s="69"/>
      <c r="E125" s="70"/>
      <c r="F125" s="71"/>
      <c r="G125" s="72">
        <f>G124+G114</f>
        <v>16045.939254436586</v>
      </c>
      <c r="H125" s="53">
        <f>G125*100/$G$317</f>
        <v>22.621174000037541</v>
      </c>
      <c r="J125" s="8"/>
      <c r="M125" s="8"/>
      <c r="O125" s="7"/>
    </row>
    <row r="126" spans="1:15" s="6" customFormat="1" ht="30" x14ac:dyDescent="0.3">
      <c r="A126" s="14"/>
      <c r="B126" s="15"/>
      <c r="C126" s="16" t="s">
        <v>103</v>
      </c>
      <c r="D126" s="17"/>
      <c r="E126" s="18"/>
      <c r="F126" s="19"/>
      <c r="G126" s="19"/>
      <c r="H126" s="26"/>
      <c r="J126" s="8"/>
      <c r="M126" s="8"/>
      <c r="O126" s="7"/>
    </row>
    <row r="127" spans="1:15" s="6" customFormat="1" x14ac:dyDescent="0.3">
      <c r="A127" s="21"/>
      <c r="B127" s="22"/>
      <c r="C127" s="23" t="s">
        <v>8</v>
      </c>
      <c r="D127" s="22"/>
      <c r="E127" s="22"/>
      <c r="F127" s="24"/>
      <c r="G127" s="25"/>
      <c r="H127" s="26"/>
      <c r="J127" s="8"/>
      <c r="M127" s="8"/>
      <c r="O127" s="7"/>
    </row>
    <row r="128" spans="1:15" s="6" customFormat="1" ht="30" x14ac:dyDescent="0.3">
      <c r="A128" s="27">
        <v>5.0999999999999996</v>
      </c>
      <c r="B128" s="28" t="s">
        <v>9</v>
      </c>
      <c r="C128" s="29" t="s">
        <v>10</v>
      </c>
      <c r="D128" s="30" t="s">
        <v>11</v>
      </c>
      <c r="E128" s="27">
        <v>516</v>
      </c>
      <c r="F128" s="24">
        <f t="shared" ref="F128:F141" si="14">J128*$J$2</f>
        <v>0.43747663268477549</v>
      </c>
      <c r="G128" s="25">
        <f>E128*F128</f>
        <v>225.73794246534416</v>
      </c>
      <c r="H128" s="26"/>
      <c r="J128" s="8">
        <v>0.32925639800000001</v>
      </c>
      <c r="M128" s="8"/>
      <c r="O128" s="7"/>
    </row>
    <row r="129" spans="1:15" s="6" customFormat="1" ht="30" x14ac:dyDescent="0.3">
      <c r="A129" s="27">
        <v>5.2</v>
      </c>
      <c r="B129" s="31" t="s">
        <v>12</v>
      </c>
      <c r="C129" s="32" t="s">
        <v>13</v>
      </c>
      <c r="D129" s="33" t="s">
        <v>14</v>
      </c>
      <c r="E129" s="27">
        <v>9</v>
      </c>
      <c r="F129" s="24">
        <f t="shared" si="14"/>
        <v>3.604676286598222</v>
      </c>
      <c r="G129" s="25">
        <f t="shared" ref="G129:G141" si="15">E129*F129</f>
        <v>32.442086579383997</v>
      </c>
      <c r="H129" s="26"/>
      <c r="J129" s="8">
        <v>2.7129740000000004</v>
      </c>
      <c r="M129" s="8"/>
      <c r="O129" s="7"/>
    </row>
    <row r="130" spans="1:15" s="6" customFormat="1" ht="45" x14ac:dyDescent="0.3">
      <c r="A130" s="27">
        <v>5.3</v>
      </c>
      <c r="B130" s="34" t="s">
        <v>15</v>
      </c>
      <c r="C130" s="35" t="s">
        <v>16</v>
      </c>
      <c r="D130" s="33" t="s">
        <v>14</v>
      </c>
      <c r="E130" s="36">
        <f>394-E131</f>
        <v>352</v>
      </c>
      <c r="F130" s="24">
        <f t="shared" si="14"/>
        <v>0.75637569001931204</v>
      </c>
      <c r="G130" s="25">
        <f t="shared" si="15"/>
        <v>266.24424288679785</v>
      </c>
      <c r="H130" s="26"/>
      <c r="J130" s="8">
        <v>0.56926819999999989</v>
      </c>
      <c r="M130" s="8"/>
      <c r="O130" s="7"/>
    </row>
    <row r="131" spans="1:15" s="6" customFormat="1" ht="45" x14ac:dyDescent="0.3">
      <c r="A131" s="27">
        <v>5.4</v>
      </c>
      <c r="B131" s="37" t="s">
        <v>17</v>
      </c>
      <c r="C131" s="38" t="s">
        <v>18</v>
      </c>
      <c r="D131" s="30" t="s">
        <v>11</v>
      </c>
      <c r="E131" s="27">
        <v>42</v>
      </c>
      <c r="F131" s="24">
        <f t="shared" si="14"/>
        <v>0.9999238794863593</v>
      </c>
      <c r="G131" s="25">
        <f t="shared" si="15"/>
        <v>41.996802938427088</v>
      </c>
      <c r="H131" s="26"/>
      <c r="J131" s="8">
        <v>0.75256896079999991</v>
      </c>
      <c r="M131" s="8"/>
      <c r="O131" s="7"/>
    </row>
    <row r="132" spans="1:15" s="6" customFormat="1" ht="60" x14ac:dyDescent="0.3">
      <c r="A132" s="27">
        <v>5.5</v>
      </c>
      <c r="B132" s="31" t="s">
        <v>19</v>
      </c>
      <c r="C132" s="39" t="s">
        <v>20</v>
      </c>
      <c r="D132" s="40" t="s">
        <v>21</v>
      </c>
      <c r="E132" s="41">
        <v>227</v>
      </c>
      <c r="F132" s="24">
        <f t="shared" si="14"/>
        <v>8.6364247732888106</v>
      </c>
      <c r="G132" s="25">
        <f t="shared" si="15"/>
        <v>1960.4684235365601</v>
      </c>
      <c r="H132" s="26"/>
      <c r="J132" s="8">
        <v>6.5</v>
      </c>
      <c r="M132" s="8"/>
      <c r="O132" s="7"/>
    </row>
    <row r="133" spans="1:15" s="6" customFormat="1" ht="30" x14ac:dyDescent="0.3">
      <c r="A133" s="27">
        <v>5.6</v>
      </c>
      <c r="B133" s="28" t="s">
        <v>22</v>
      </c>
      <c r="C133" s="38" t="s">
        <v>23</v>
      </c>
      <c r="D133" s="30" t="s">
        <v>11</v>
      </c>
      <c r="E133" s="27">
        <f>E132</f>
        <v>227</v>
      </c>
      <c r="F133" s="24">
        <f t="shared" si="14"/>
        <v>1.1956407171402881</v>
      </c>
      <c r="G133" s="25">
        <f t="shared" si="15"/>
        <v>271.41044279084537</v>
      </c>
      <c r="H133" s="26"/>
      <c r="J133" s="8">
        <v>0.89987059059999985</v>
      </c>
      <c r="M133" s="8"/>
      <c r="O133" s="7"/>
    </row>
    <row r="134" spans="1:15" s="6" customFormat="1" ht="114.75" x14ac:dyDescent="0.3">
      <c r="A134" s="27">
        <v>5.7</v>
      </c>
      <c r="B134" s="42" t="s">
        <v>24</v>
      </c>
      <c r="C134" s="38" t="s">
        <v>25</v>
      </c>
      <c r="D134" s="30" t="s">
        <v>26</v>
      </c>
      <c r="E134" s="27">
        <f>E133*2.35+E131*2</f>
        <v>617.45000000000005</v>
      </c>
      <c r="F134" s="24">
        <f t="shared" si="14"/>
        <v>0.19930211015281871</v>
      </c>
      <c r="G134" s="25">
        <f t="shared" si="15"/>
        <v>123.05908791385792</v>
      </c>
      <c r="H134" s="26"/>
      <c r="J134" s="8">
        <v>0.15</v>
      </c>
      <c r="M134" s="8"/>
      <c r="O134" s="7"/>
    </row>
    <row r="135" spans="1:15" s="6" customFormat="1" ht="102" x14ac:dyDescent="0.3">
      <c r="A135" s="27">
        <v>5.8</v>
      </c>
      <c r="B135" s="42" t="s">
        <v>27</v>
      </c>
      <c r="C135" s="38" t="s">
        <v>28</v>
      </c>
      <c r="D135" s="30" t="s">
        <v>26</v>
      </c>
      <c r="E135" s="27">
        <f>E134</f>
        <v>617.45000000000005</v>
      </c>
      <c r="F135" s="24">
        <f t="shared" si="14"/>
        <v>7.4406121123718985E-2</v>
      </c>
      <c r="G135" s="25">
        <f t="shared" si="15"/>
        <v>45.942059487840289</v>
      </c>
      <c r="H135" s="26"/>
      <c r="J135" s="8">
        <v>5.6000000000000001E-2</v>
      </c>
      <c r="M135" s="8"/>
      <c r="O135" s="7"/>
    </row>
    <row r="136" spans="1:15" s="6" customFormat="1" ht="45" x14ac:dyDescent="0.3">
      <c r="A136" s="27">
        <v>5.9</v>
      </c>
      <c r="B136" s="31" t="s">
        <v>29</v>
      </c>
      <c r="C136" s="32" t="s">
        <v>30</v>
      </c>
      <c r="D136" s="33" t="s">
        <v>14</v>
      </c>
      <c r="E136" s="36">
        <f>E131+E133</f>
        <v>269</v>
      </c>
      <c r="F136" s="24">
        <f t="shared" si="14"/>
        <v>9.2870996591120622E-2</v>
      </c>
      <c r="G136" s="25">
        <f t="shared" si="15"/>
        <v>24.982298083011447</v>
      </c>
      <c r="H136" s="26"/>
      <c r="J136" s="8">
        <v>6.9897150000000005E-2</v>
      </c>
      <c r="M136" s="8"/>
      <c r="O136" s="7"/>
    </row>
    <row r="137" spans="1:15" s="6" customFormat="1" ht="60" x14ac:dyDescent="0.3">
      <c r="A137" s="43">
        <v>5.0999999999999996</v>
      </c>
      <c r="B137" s="34" t="s">
        <v>31</v>
      </c>
      <c r="C137" s="44" t="s">
        <v>32</v>
      </c>
      <c r="D137" s="33" t="s">
        <v>14</v>
      </c>
      <c r="E137" s="36">
        <v>67</v>
      </c>
      <c r="F137" s="24">
        <f t="shared" si="14"/>
        <v>9.2684896252744302</v>
      </c>
      <c r="G137" s="25">
        <f t="shared" si="15"/>
        <v>620.98880489338683</v>
      </c>
      <c r="H137" s="26"/>
      <c r="J137" s="8">
        <v>6.975708599999999</v>
      </c>
      <c r="M137" s="8"/>
      <c r="O137" s="7"/>
    </row>
    <row r="138" spans="1:15" s="6" customFormat="1" ht="89.25" x14ac:dyDescent="0.3">
      <c r="A138" s="43">
        <v>5.1100000000000003</v>
      </c>
      <c r="B138" s="45" t="s">
        <v>33</v>
      </c>
      <c r="C138" s="35" t="s">
        <v>34</v>
      </c>
      <c r="D138" s="33" t="s">
        <v>14</v>
      </c>
      <c r="E138" s="33">
        <v>202</v>
      </c>
      <c r="F138" s="24">
        <f t="shared" si="14"/>
        <v>7.1679464437203766</v>
      </c>
      <c r="G138" s="25">
        <f t="shared" si="15"/>
        <v>1447.9251816315161</v>
      </c>
      <c r="H138" s="26"/>
      <c r="J138" s="8">
        <v>5.3947846599999991</v>
      </c>
      <c r="M138" s="8"/>
      <c r="O138" s="7"/>
    </row>
    <row r="139" spans="1:15" s="6" customFormat="1" ht="60" x14ac:dyDescent="0.3">
      <c r="A139" s="43">
        <v>5.12</v>
      </c>
      <c r="B139" s="46" t="s">
        <v>35</v>
      </c>
      <c r="C139" s="38" t="s">
        <v>36</v>
      </c>
      <c r="D139" s="30" t="s">
        <v>11</v>
      </c>
      <c r="E139" s="27">
        <f>E130</f>
        <v>352</v>
      </c>
      <c r="F139" s="24">
        <f t="shared" si="14"/>
        <v>6.521607760620915E-2</v>
      </c>
      <c r="G139" s="25">
        <f t="shared" si="15"/>
        <v>22.95605931738562</v>
      </c>
      <c r="H139" s="26"/>
      <c r="J139" s="8">
        <v>4.9083332000000007E-2</v>
      </c>
      <c r="M139" s="8"/>
      <c r="O139" s="7"/>
    </row>
    <row r="140" spans="1:15" s="6" customFormat="1" ht="45" x14ac:dyDescent="0.3">
      <c r="A140" s="43">
        <v>5.13</v>
      </c>
      <c r="B140" s="46" t="s">
        <v>37</v>
      </c>
      <c r="C140" s="38" t="s">
        <v>38</v>
      </c>
      <c r="D140" s="30" t="s">
        <v>11</v>
      </c>
      <c r="E140" s="27">
        <f>E129+E128</f>
        <v>525</v>
      </c>
      <c r="F140" s="24">
        <f t="shared" si="14"/>
        <v>5.7373637894070066E-2</v>
      </c>
      <c r="G140" s="25">
        <f t="shared" si="15"/>
        <v>30.121159894386786</v>
      </c>
      <c r="H140" s="26"/>
      <c r="J140" s="8">
        <v>4.3180905999999998E-2</v>
      </c>
      <c r="M140" s="8"/>
      <c r="O140" s="7"/>
    </row>
    <row r="141" spans="1:15" s="6" customFormat="1" ht="30" x14ac:dyDescent="0.3">
      <c r="A141" s="43">
        <v>5.14</v>
      </c>
      <c r="B141" s="28" t="s">
        <v>39</v>
      </c>
      <c r="C141" s="29" t="s">
        <v>40</v>
      </c>
      <c r="D141" s="30" t="s">
        <v>11</v>
      </c>
      <c r="E141" s="27">
        <f>E139+E140</f>
        <v>877</v>
      </c>
      <c r="F141" s="24">
        <f t="shared" si="14"/>
        <v>8.0075437060788443E-2</v>
      </c>
      <c r="G141" s="25">
        <f t="shared" si="15"/>
        <v>70.226158302311461</v>
      </c>
      <c r="H141" s="26"/>
      <c r="J141" s="8">
        <v>6.0266875999999997E-2</v>
      </c>
      <c r="M141" s="8"/>
      <c r="O141" s="7"/>
    </row>
    <row r="142" spans="1:15" s="6" customFormat="1" x14ac:dyDescent="0.3">
      <c r="A142" s="47"/>
      <c r="B142" s="48"/>
      <c r="C142" s="49" t="s">
        <v>41</v>
      </c>
      <c r="D142" s="50"/>
      <c r="E142" s="47"/>
      <c r="F142" s="51"/>
      <c r="G142" s="52">
        <f>SUM(G128:G141)</f>
        <v>5184.5007507210548</v>
      </c>
      <c r="H142" s="53">
        <f>G142*100/$G$317</f>
        <v>7.3089827728818877</v>
      </c>
      <c r="J142" s="8"/>
      <c r="M142" s="8"/>
      <c r="O142" s="7"/>
    </row>
    <row r="143" spans="1:15" s="6" customFormat="1" x14ac:dyDescent="0.3">
      <c r="A143" s="43"/>
      <c r="B143" s="31"/>
      <c r="C143" s="54" t="s">
        <v>42</v>
      </c>
      <c r="D143" s="33"/>
      <c r="E143" s="36"/>
      <c r="F143" s="24"/>
      <c r="G143" s="25"/>
      <c r="H143" s="26"/>
      <c r="J143" s="8"/>
      <c r="M143" s="8"/>
      <c r="O143" s="7"/>
    </row>
    <row r="144" spans="1:15" s="6" customFormat="1" ht="45" x14ac:dyDescent="0.3">
      <c r="A144" s="55">
        <v>5.15</v>
      </c>
      <c r="B144" s="38" t="s">
        <v>67</v>
      </c>
      <c r="C144" s="56" t="s">
        <v>75</v>
      </c>
      <c r="D144" s="30" t="s">
        <v>45</v>
      </c>
      <c r="E144" s="57">
        <v>896</v>
      </c>
      <c r="F144" s="58">
        <v>0.59450000000000003</v>
      </c>
      <c r="G144" s="59">
        <f>E144*F144</f>
        <v>532.67200000000003</v>
      </c>
      <c r="H144" s="60" t="s">
        <v>46</v>
      </c>
      <c r="J144" s="8">
        <v>0.77691356999999983</v>
      </c>
      <c r="M144" s="8"/>
      <c r="O144" s="7"/>
    </row>
    <row r="145" spans="1:15" s="6" customFormat="1" ht="45" x14ac:dyDescent="0.3">
      <c r="A145" s="55">
        <v>5.16</v>
      </c>
      <c r="B145" s="38" t="s">
        <v>52</v>
      </c>
      <c r="C145" s="56" t="s">
        <v>76</v>
      </c>
      <c r="D145" s="30" t="s">
        <v>49</v>
      </c>
      <c r="E145" s="61">
        <f>(E144)/1000</f>
        <v>0.89600000000000002</v>
      </c>
      <c r="F145" s="24">
        <f t="shared" ref="F145:F151" si="16">J145*$J$2</f>
        <v>104.74294828956151</v>
      </c>
      <c r="G145" s="25">
        <f t="shared" ref="G145:G151" si="17">E145*F145</f>
        <v>93.849681667447115</v>
      </c>
      <c r="H145" s="26"/>
      <c r="J145" s="8">
        <v>78.832292500000008</v>
      </c>
      <c r="M145" s="8"/>
      <c r="O145" s="7"/>
    </row>
    <row r="146" spans="1:15" s="6" customFormat="1" ht="45" x14ac:dyDescent="0.3">
      <c r="A146" s="55">
        <v>5.17</v>
      </c>
      <c r="B146" s="38" t="s">
        <v>50</v>
      </c>
      <c r="C146" s="56" t="s">
        <v>51</v>
      </c>
      <c r="D146" s="30" t="s">
        <v>45</v>
      </c>
      <c r="E146" s="57">
        <v>85</v>
      </c>
      <c r="F146" s="58">
        <v>0.55710000000000004</v>
      </c>
      <c r="G146" s="59">
        <f t="shared" si="17"/>
        <v>47.353500000000004</v>
      </c>
      <c r="H146" s="60" t="s">
        <v>46</v>
      </c>
      <c r="J146" s="8">
        <v>0.68450261000000001</v>
      </c>
      <c r="M146" s="8"/>
      <c r="O146" s="7"/>
    </row>
    <row r="147" spans="1:15" s="6" customFormat="1" ht="45" x14ac:dyDescent="0.3">
      <c r="A147" s="55">
        <v>5.18</v>
      </c>
      <c r="B147" s="38" t="s">
        <v>52</v>
      </c>
      <c r="C147" s="56" t="s">
        <v>53</v>
      </c>
      <c r="D147" s="30" t="s">
        <v>49</v>
      </c>
      <c r="E147" s="61">
        <f>(E146)/1000</f>
        <v>8.5000000000000006E-2</v>
      </c>
      <c r="F147" s="24">
        <f t="shared" si="16"/>
        <v>104.74294828956151</v>
      </c>
      <c r="G147" s="25">
        <f t="shared" si="17"/>
        <v>8.9031506046127298</v>
      </c>
      <c r="H147" s="26"/>
      <c r="J147" s="8">
        <v>78.832292500000008</v>
      </c>
      <c r="M147" s="8"/>
      <c r="O147" s="7"/>
    </row>
    <row r="148" spans="1:15" s="6" customFormat="1" ht="45" x14ac:dyDescent="0.3">
      <c r="A148" s="55">
        <v>5.19</v>
      </c>
      <c r="B148" s="38" t="s">
        <v>50</v>
      </c>
      <c r="C148" s="56" t="s">
        <v>54</v>
      </c>
      <c r="D148" s="30" t="s">
        <v>45</v>
      </c>
      <c r="E148" s="57">
        <v>80</v>
      </c>
      <c r="F148" s="58">
        <v>0.51</v>
      </c>
      <c r="G148" s="59">
        <f t="shared" si="17"/>
        <v>40.799999999999997</v>
      </c>
      <c r="H148" s="60" t="s">
        <v>46</v>
      </c>
      <c r="J148" s="8">
        <v>0.56898891000000007</v>
      </c>
      <c r="M148" s="8"/>
      <c r="O148" s="7"/>
    </row>
    <row r="149" spans="1:15" s="6" customFormat="1" ht="45" x14ac:dyDescent="0.3">
      <c r="A149" s="55">
        <v>5.2</v>
      </c>
      <c r="B149" s="38" t="s">
        <v>52</v>
      </c>
      <c r="C149" s="56" t="s">
        <v>55</v>
      </c>
      <c r="D149" s="30" t="s">
        <v>49</v>
      </c>
      <c r="E149" s="61">
        <f>(E148)/1000</f>
        <v>0.08</v>
      </c>
      <c r="F149" s="24">
        <f t="shared" si="16"/>
        <v>104.74294828956148</v>
      </c>
      <c r="G149" s="25">
        <f t="shared" si="17"/>
        <v>8.3794358631649182</v>
      </c>
      <c r="H149" s="26"/>
      <c r="J149" s="8">
        <v>78.832292499999994</v>
      </c>
      <c r="M149" s="8"/>
      <c r="O149" s="7"/>
    </row>
    <row r="150" spans="1:15" s="6" customFormat="1" ht="47.25" x14ac:dyDescent="0.3">
      <c r="A150" s="55">
        <v>5.21</v>
      </c>
      <c r="B150" s="28" t="s">
        <v>56</v>
      </c>
      <c r="C150" s="38" t="s">
        <v>104</v>
      </c>
      <c r="D150" s="30" t="s">
        <v>58</v>
      </c>
      <c r="E150" s="27">
        <v>6</v>
      </c>
      <c r="F150" s="24">
        <f t="shared" si="16"/>
        <v>3.4165298861854816</v>
      </c>
      <c r="G150" s="25">
        <f t="shared" si="17"/>
        <v>20.49917931711289</v>
      </c>
      <c r="H150" s="26"/>
      <c r="J150" s="8">
        <v>2.5713700799999999</v>
      </c>
      <c r="M150" s="8"/>
      <c r="O150" s="7"/>
    </row>
    <row r="151" spans="1:15" s="6" customFormat="1" ht="47.25" x14ac:dyDescent="0.3">
      <c r="A151" s="55">
        <v>5.22</v>
      </c>
      <c r="B151" s="28" t="s">
        <v>56</v>
      </c>
      <c r="C151" s="38" t="s">
        <v>78</v>
      </c>
      <c r="D151" s="30" t="s">
        <v>58</v>
      </c>
      <c r="E151" s="27">
        <v>1</v>
      </c>
      <c r="F151" s="24">
        <f t="shared" si="16"/>
        <v>3.416529886185482</v>
      </c>
      <c r="G151" s="25">
        <f t="shared" si="17"/>
        <v>3.416529886185482</v>
      </c>
      <c r="H151" s="26"/>
      <c r="J151" s="8">
        <v>2.5713700800000003</v>
      </c>
      <c r="M151" s="8"/>
      <c r="O151" s="7"/>
    </row>
    <row r="152" spans="1:15" s="6" customFormat="1" ht="30" x14ac:dyDescent="0.3">
      <c r="A152" s="62"/>
      <c r="B152" s="63"/>
      <c r="C152" s="64" t="s">
        <v>60</v>
      </c>
      <c r="D152" s="65"/>
      <c r="E152" s="62"/>
      <c r="F152" s="51"/>
      <c r="G152" s="52">
        <f>SUM(G144:G151)</f>
        <v>755.87347733852312</v>
      </c>
      <c r="H152" s="53">
        <f>G152*100/$G$317</f>
        <v>1.065612001999851</v>
      </c>
      <c r="J152" s="8"/>
      <c r="M152" s="8"/>
      <c r="O152" s="7"/>
    </row>
    <row r="153" spans="1:15" s="6" customFormat="1" ht="27" customHeight="1" x14ac:dyDescent="0.3">
      <c r="A153" s="66"/>
      <c r="B153" s="67"/>
      <c r="C153" s="68" t="s">
        <v>105</v>
      </c>
      <c r="D153" s="69"/>
      <c r="E153" s="70"/>
      <c r="F153" s="71"/>
      <c r="G153" s="72">
        <f>G152+G142</f>
        <v>5940.3742280595779</v>
      </c>
      <c r="H153" s="53">
        <f>G153*100/$G$317</f>
        <v>8.3745947748817393</v>
      </c>
      <c r="J153" s="8"/>
      <c r="M153" s="8"/>
      <c r="O153" s="7"/>
    </row>
    <row r="154" spans="1:15" s="6" customFormat="1" ht="51" customHeight="1" x14ac:dyDescent="0.3">
      <c r="A154" s="14"/>
      <c r="B154" s="15"/>
      <c r="C154" s="16" t="s">
        <v>106</v>
      </c>
      <c r="D154" s="17"/>
      <c r="E154" s="18"/>
      <c r="F154" s="19"/>
      <c r="G154" s="19"/>
      <c r="H154" s="26"/>
      <c r="J154" s="8"/>
      <c r="M154" s="8"/>
      <c r="O154" s="7"/>
    </row>
    <row r="155" spans="1:15" s="6" customFormat="1" x14ac:dyDescent="0.3">
      <c r="A155" s="21"/>
      <c r="B155" s="22"/>
      <c r="C155" s="23" t="s">
        <v>8</v>
      </c>
      <c r="D155" s="22"/>
      <c r="E155" s="22"/>
      <c r="F155" s="24"/>
      <c r="G155" s="25"/>
      <c r="H155" s="26"/>
      <c r="J155" s="8"/>
      <c r="M155" s="8"/>
      <c r="O155" s="7"/>
    </row>
    <row r="156" spans="1:15" s="6" customFormat="1" ht="30" x14ac:dyDescent="0.3">
      <c r="A156" s="27">
        <v>6.1</v>
      </c>
      <c r="B156" s="28" t="s">
        <v>9</v>
      </c>
      <c r="C156" s="29" t="s">
        <v>10</v>
      </c>
      <c r="D156" s="30" t="s">
        <v>11</v>
      </c>
      <c r="E156" s="27">
        <v>410</v>
      </c>
      <c r="F156" s="24">
        <f t="shared" ref="F156:F170" si="18">J156*$J$2</f>
        <v>0.43747663268477549</v>
      </c>
      <c r="G156" s="25">
        <f>E156*F156</f>
        <v>179.36541940075796</v>
      </c>
      <c r="H156" s="26"/>
      <c r="J156" s="8">
        <v>0.32925639800000001</v>
      </c>
      <c r="M156" s="8"/>
      <c r="O156" s="7"/>
    </row>
    <row r="157" spans="1:15" s="6" customFormat="1" ht="30" x14ac:dyDescent="0.3">
      <c r="A157" s="27">
        <v>6.2</v>
      </c>
      <c r="B157" s="31" t="s">
        <v>12</v>
      </c>
      <c r="C157" s="32" t="s">
        <v>13</v>
      </c>
      <c r="D157" s="33" t="s">
        <v>14</v>
      </c>
      <c r="E157" s="27">
        <v>25</v>
      </c>
      <c r="F157" s="24">
        <f t="shared" si="18"/>
        <v>3.604676286598222</v>
      </c>
      <c r="G157" s="25">
        <f t="shared" ref="G157:G170" si="19">E157*F157</f>
        <v>90.116907164955549</v>
      </c>
      <c r="H157" s="26"/>
      <c r="J157" s="8">
        <v>2.7129740000000004</v>
      </c>
      <c r="M157" s="8"/>
      <c r="O157" s="7"/>
    </row>
    <row r="158" spans="1:15" s="6" customFormat="1" ht="45" x14ac:dyDescent="0.3">
      <c r="A158" s="27">
        <v>6.3</v>
      </c>
      <c r="B158" s="34" t="s">
        <v>15</v>
      </c>
      <c r="C158" s="35" t="s">
        <v>16</v>
      </c>
      <c r="D158" s="33" t="s">
        <v>14</v>
      </c>
      <c r="E158" s="36">
        <v>505</v>
      </c>
      <c r="F158" s="24">
        <f t="shared" si="18"/>
        <v>0.75637569001931204</v>
      </c>
      <c r="G158" s="25">
        <f t="shared" si="19"/>
        <v>381.96972345975257</v>
      </c>
      <c r="H158" s="26"/>
      <c r="J158" s="8">
        <v>0.56926819999999989</v>
      </c>
      <c r="M158" s="8"/>
      <c r="O158" s="7"/>
    </row>
    <row r="159" spans="1:15" s="6" customFormat="1" ht="60" x14ac:dyDescent="0.3">
      <c r="A159" s="27">
        <v>6.4</v>
      </c>
      <c r="B159" s="31" t="s">
        <v>19</v>
      </c>
      <c r="C159" s="39" t="s">
        <v>20</v>
      </c>
      <c r="D159" s="40" t="s">
        <v>21</v>
      </c>
      <c r="E159" s="41">
        <v>260</v>
      </c>
      <c r="F159" s="24">
        <f t="shared" si="18"/>
        <v>8.6364247732888106</v>
      </c>
      <c r="G159" s="25">
        <f t="shared" si="19"/>
        <v>2245.4704410550908</v>
      </c>
      <c r="H159" s="26"/>
      <c r="J159" s="8">
        <v>6.5</v>
      </c>
      <c r="M159" s="8"/>
      <c r="O159" s="7"/>
    </row>
    <row r="160" spans="1:15" s="6" customFormat="1" ht="30" x14ac:dyDescent="0.3">
      <c r="A160" s="27">
        <v>6.5</v>
      </c>
      <c r="B160" s="28" t="s">
        <v>22</v>
      </c>
      <c r="C160" s="38" t="s">
        <v>23</v>
      </c>
      <c r="D160" s="30" t="s">
        <v>11</v>
      </c>
      <c r="E160" s="27">
        <f>E159</f>
        <v>260</v>
      </c>
      <c r="F160" s="24">
        <f t="shared" si="18"/>
        <v>1.1956407171402881</v>
      </c>
      <c r="G160" s="25">
        <f t="shared" si="19"/>
        <v>310.86658645647492</v>
      </c>
      <c r="H160" s="26"/>
      <c r="J160" s="8">
        <v>0.89987059059999985</v>
      </c>
      <c r="M160" s="8"/>
      <c r="O160" s="7"/>
    </row>
    <row r="161" spans="1:15" s="6" customFormat="1" ht="114.75" x14ac:dyDescent="0.3">
      <c r="A161" s="27">
        <v>6.6</v>
      </c>
      <c r="B161" s="42" t="s">
        <v>24</v>
      </c>
      <c r="C161" s="38" t="s">
        <v>25</v>
      </c>
      <c r="D161" s="30" t="s">
        <v>26</v>
      </c>
      <c r="E161" s="27">
        <f>E160*2.35</f>
        <v>611</v>
      </c>
      <c r="F161" s="24">
        <f t="shared" si="18"/>
        <v>0.19930211015281871</v>
      </c>
      <c r="G161" s="25">
        <f t="shared" si="19"/>
        <v>121.77358930337223</v>
      </c>
      <c r="H161" s="26"/>
      <c r="J161" s="8">
        <v>0.15</v>
      </c>
      <c r="M161" s="8"/>
      <c r="O161" s="7"/>
    </row>
    <row r="162" spans="1:15" s="6" customFormat="1" ht="102" x14ac:dyDescent="0.3">
      <c r="A162" s="27">
        <v>6.7</v>
      </c>
      <c r="B162" s="42" t="s">
        <v>27</v>
      </c>
      <c r="C162" s="38" t="s">
        <v>28</v>
      </c>
      <c r="D162" s="30" t="s">
        <v>26</v>
      </c>
      <c r="E162" s="27">
        <f>E161</f>
        <v>611</v>
      </c>
      <c r="F162" s="24">
        <f t="shared" si="18"/>
        <v>7.4406121123718985E-2</v>
      </c>
      <c r="G162" s="25">
        <f t="shared" si="19"/>
        <v>45.4621400065923</v>
      </c>
      <c r="H162" s="26"/>
      <c r="J162" s="8">
        <v>5.6000000000000001E-2</v>
      </c>
      <c r="M162" s="8"/>
      <c r="O162" s="7"/>
    </row>
    <row r="163" spans="1:15" s="6" customFormat="1" ht="45" x14ac:dyDescent="0.3">
      <c r="A163" s="27">
        <v>6.8</v>
      </c>
      <c r="B163" s="31" t="s">
        <v>29</v>
      </c>
      <c r="C163" s="32" t="s">
        <v>30</v>
      </c>
      <c r="D163" s="33" t="s">
        <v>14</v>
      </c>
      <c r="E163" s="36">
        <f>+E160</f>
        <v>260</v>
      </c>
      <c r="F163" s="24">
        <f t="shared" si="18"/>
        <v>9.2870996591120608E-2</v>
      </c>
      <c r="G163" s="25">
        <f t="shared" si="19"/>
        <v>24.146459113691357</v>
      </c>
      <c r="H163" s="26"/>
      <c r="J163" s="8">
        <v>6.9897149999999991E-2</v>
      </c>
      <c r="M163" s="8"/>
      <c r="O163" s="7"/>
    </row>
    <row r="164" spans="1:15" s="6" customFormat="1" ht="60" x14ac:dyDescent="0.3">
      <c r="A164" s="27">
        <v>6.9</v>
      </c>
      <c r="B164" s="34" t="s">
        <v>31</v>
      </c>
      <c r="C164" s="44" t="s">
        <v>32</v>
      </c>
      <c r="D164" s="33" t="s">
        <v>14</v>
      </c>
      <c r="E164" s="36">
        <v>65</v>
      </c>
      <c r="F164" s="24">
        <f t="shared" si="18"/>
        <v>9.2684896252744302</v>
      </c>
      <c r="G164" s="25">
        <f t="shared" si="19"/>
        <v>602.451825642838</v>
      </c>
      <c r="H164" s="26"/>
      <c r="J164" s="8">
        <v>6.975708599999999</v>
      </c>
      <c r="M164" s="8"/>
      <c r="O164" s="7"/>
    </row>
    <row r="165" spans="1:15" s="6" customFormat="1" ht="89.25" x14ac:dyDescent="0.3">
      <c r="A165" s="43">
        <v>6.1</v>
      </c>
      <c r="B165" s="45" t="s">
        <v>33</v>
      </c>
      <c r="C165" s="35" t="s">
        <v>34</v>
      </c>
      <c r="D165" s="33" t="s">
        <v>14</v>
      </c>
      <c r="E165" s="33">
        <v>180</v>
      </c>
      <c r="F165" s="24">
        <f t="shared" si="18"/>
        <v>7.1679464437203766</v>
      </c>
      <c r="G165" s="25">
        <f t="shared" si="19"/>
        <v>1290.2303598696678</v>
      </c>
      <c r="H165" s="26"/>
      <c r="J165" s="8">
        <v>5.3947846599999991</v>
      </c>
      <c r="M165" s="8"/>
      <c r="O165" s="7"/>
    </row>
    <row r="166" spans="1:15" s="6" customFormat="1" ht="30" x14ac:dyDescent="0.3">
      <c r="A166" s="55">
        <v>6.11</v>
      </c>
      <c r="B166" s="28" t="s">
        <v>107</v>
      </c>
      <c r="C166" s="38" t="s">
        <v>108</v>
      </c>
      <c r="D166" s="30" t="s">
        <v>11</v>
      </c>
      <c r="E166" s="27">
        <v>15</v>
      </c>
      <c r="F166" s="24">
        <f t="shared" si="18"/>
        <v>0.58745046130888567</v>
      </c>
      <c r="G166" s="25">
        <f t="shared" si="19"/>
        <v>8.8117569196332859</v>
      </c>
      <c r="H166" s="26"/>
      <c r="J166" s="8">
        <v>0.4421306384</v>
      </c>
      <c r="M166" s="8"/>
      <c r="O166" s="7"/>
    </row>
    <row r="167" spans="1:15" s="6" customFormat="1" ht="114.75" x14ac:dyDescent="0.3">
      <c r="A167" s="43">
        <v>6.12</v>
      </c>
      <c r="B167" s="42" t="s">
        <v>109</v>
      </c>
      <c r="C167" s="38" t="s">
        <v>110</v>
      </c>
      <c r="D167" s="30" t="s">
        <v>26</v>
      </c>
      <c r="E167" s="27">
        <f>E166*1.8</f>
        <v>27</v>
      </c>
      <c r="F167" s="24">
        <f t="shared" si="18"/>
        <v>0.37203060561859497</v>
      </c>
      <c r="G167" s="25">
        <f t="shared" si="19"/>
        <v>10.044826351702064</v>
      </c>
      <c r="H167" s="26"/>
      <c r="J167" s="8">
        <v>0.28000000000000003</v>
      </c>
      <c r="M167" s="8"/>
      <c r="O167" s="7"/>
    </row>
    <row r="168" spans="1:15" s="6" customFormat="1" ht="63.6" customHeight="1" x14ac:dyDescent="0.3">
      <c r="A168" s="55">
        <v>6.13</v>
      </c>
      <c r="B168" s="46" t="s">
        <v>35</v>
      </c>
      <c r="C168" s="38" t="s">
        <v>36</v>
      </c>
      <c r="D168" s="30" t="s">
        <v>11</v>
      </c>
      <c r="E168" s="27">
        <f>E158</f>
        <v>505</v>
      </c>
      <c r="F168" s="24">
        <f t="shared" si="18"/>
        <v>6.521607760620915E-2</v>
      </c>
      <c r="G168" s="25">
        <f t="shared" si="19"/>
        <v>32.934119191135622</v>
      </c>
      <c r="H168" s="26"/>
      <c r="J168" s="8">
        <v>4.9083332000000007E-2</v>
      </c>
      <c r="M168" s="8"/>
      <c r="O168" s="7"/>
    </row>
    <row r="169" spans="1:15" s="6" customFormat="1" ht="48.6" customHeight="1" x14ac:dyDescent="0.3">
      <c r="A169" s="43">
        <v>6.14</v>
      </c>
      <c r="B169" s="46" t="s">
        <v>37</v>
      </c>
      <c r="C169" s="38" t="s">
        <v>111</v>
      </c>
      <c r="D169" s="30" t="s">
        <v>11</v>
      </c>
      <c r="E169" s="27">
        <f>E157+E156+E166</f>
        <v>450</v>
      </c>
      <c r="F169" s="24">
        <f t="shared" si="18"/>
        <v>5.7373637894070066E-2</v>
      </c>
      <c r="G169" s="25">
        <f t="shared" si="19"/>
        <v>25.818137052331529</v>
      </c>
      <c r="H169" s="26"/>
      <c r="J169" s="8">
        <v>4.3180905999999998E-2</v>
      </c>
      <c r="M169" s="8"/>
      <c r="O169" s="7"/>
    </row>
    <row r="170" spans="1:15" s="6" customFormat="1" ht="38.450000000000003" customHeight="1" x14ac:dyDescent="0.3">
      <c r="A170" s="55">
        <v>6.15</v>
      </c>
      <c r="B170" s="28" t="s">
        <v>39</v>
      </c>
      <c r="C170" s="29" t="s">
        <v>40</v>
      </c>
      <c r="D170" s="30" t="s">
        <v>11</v>
      </c>
      <c r="E170" s="27">
        <f>E168+E169</f>
        <v>955</v>
      </c>
      <c r="F170" s="24">
        <f t="shared" si="18"/>
        <v>8.0075437060788443E-2</v>
      </c>
      <c r="G170" s="25">
        <f t="shared" si="19"/>
        <v>76.472042393052959</v>
      </c>
      <c r="H170" s="26"/>
      <c r="J170" s="8">
        <v>6.0266876000000004E-2</v>
      </c>
      <c r="M170" s="8"/>
      <c r="O170" s="7"/>
    </row>
    <row r="171" spans="1:15" s="6" customFormat="1" ht="21" customHeight="1" x14ac:dyDescent="0.3">
      <c r="A171" s="47"/>
      <c r="B171" s="48"/>
      <c r="C171" s="49" t="s">
        <v>41</v>
      </c>
      <c r="D171" s="50"/>
      <c r="E171" s="47"/>
      <c r="F171" s="51"/>
      <c r="G171" s="52">
        <f>SUM(G156:G170)</f>
        <v>5445.9343333810484</v>
      </c>
      <c r="H171" s="53">
        <f>G171*100/$G$317</f>
        <v>7.6775454646027699</v>
      </c>
      <c r="J171" s="8"/>
      <c r="M171" s="8"/>
      <c r="O171" s="7"/>
    </row>
    <row r="172" spans="1:15" s="6" customFormat="1" ht="24.6" customHeight="1" x14ac:dyDescent="0.3">
      <c r="A172" s="43"/>
      <c r="B172" s="31"/>
      <c r="C172" s="54" t="s">
        <v>42</v>
      </c>
      <c r="D172" s="33"/>
      <c r="E172" s="36"/>
      <c r="F172" s="24"/>
      <c r="G172" s="25"/>
      <c r="H172" s="26"/>
      <c r="J172" s="8"/>
      <c r="M172" s="8"/>
      <c r="O172" s="7"/>
    </row>
    <row r="173" spans="1:15" s="6" customFormat="1" ht="45" x14ac:dyDescent="0.3">
      <c r="A173" s="55">
        <v>6.16</v>
      </c>
      <c r="B173" s="38" t="s">
        <v>50</v>
      </c>
      <c r="C173" s="56" t="s">
        <v>112</v>
      </c>
      <c r="D173" s="30" t="s">
        <v>45</v>
      </c>
      <c r="E173" s="27">
        <v>1232</v>
      </c>
      <c r="F173" s="24">
        <f t="shared" ref="F173:F181" si="20">J173*$J$2</f>
        <v>0.55647952671016465</v>
      </c>
      <c r="G173" s="25">
        <f>E173*F173</f>
        <v>685.58277690692285</v>
      </c>
      <c r="H173" s="26"/>
      <c r="J173" s="8">
        <v>0.4188211</v>
      </c>
      <c r="M173" s="8"/>
      <c r="O173" s="7"/>
    </row>
    <row r="174" spans="1:15" s="6" customFormat="1" ht="45" x14ac:dyDescent="0.3">
      <c r="A174" s="55">
        <v>6.17</v>
      </c>
      <c r="B174" s="38" t="s">
        <v>52</v>
      </c>
      <c r="C174" s="56" t="s">
        <v>113</v>
      </c>
      <c r="D174" s="30" t="s">
        <v>49</v>
      </c>
      <c r="E174" s="61">
        <f>(E173)/1000</f>
        <v>1.232</v>
      </c>
      <c r="F174" s="24">
        <f t="shared" si="20"/>
        <v>104.74294828956151</v>
      </c>
      <c r="G174" s="25">
        <f t="shared" ref="G174:G181" si="21">E174*F174</f>
        <v>129.04331229273978</v>
      </c>
      <c r="H174" s="26"/>
      <c r="J174" s="8">
        <v>78.832292500000008</v>
      </c>
      <c r="M174" s="8"/>
      <c r="O174" s="7"/>
    </row>
    <row r="175" spans="1:15" s="6" customFormat="1" ht="71.25" x14ac:dyDescent="0.3">
      <c r="A175" s="55">
        <v>6.18</v>
      </c>
      <c r="B175" s="74" t="s">
        <v>114</v>
      </c>
      <c r="C175" s="75" t="s">
        <v>115</v>
      </c>
      <c r="D175" s="76" t="s">
        <v>116</v>
      </c>
      <c r="E175" s="77">
        <v>154</v>
      </c>
      <c r="F175" s="24">
        <f t="shared" si="20"/>
        <v>2.5275967948602633</v>
      </c>
      <c r="G175" s="25">
        <f t="shared" si="21"/>
        <v>389.24990640848057</v>
      </c>
      <c r="H175" s="26"/>
      <c r="J175" s="8">
        <v>1.9023357000000001</v>
      </c>
      <c r="M175" s="8"/>
      <c r="O175" s="7"/>
    </row>
    <row r="176" spans="1:15" s="6" customFormat="1" ht="30" x14ac:dyDescent="0.3">
      <c r="A176" s="55">
        <v>6.19</v>
      </c>
      <c r="B176" s="28" t="s">
        <v>56</v>
      </c>
      <c r="C176" s="38" t="s">
        <v>117</v>
      </c>
      <c r="D176" s="30" t="s">
        <v>58</v>
      </c>
      <c r="E176" s="27">
        <v>154</v>
      </c>
      <c r="F176" s="24">
        <f t="shared" si="20"/>
        <v>1.6993681500427487</v>
      </c>
      <c r="G176" s="25">
        <f t="shared" si="21"/>
        <v>261.70269510658329</v>
      </c>
      <c r="H176" s="26"/>
      <c r="J176" s="8">
        <v>1.2789890800000001</v>
      </c>
      <c r="M176" s="8"/>
      <c r="O176" s="7"/>
    </row>
    <row r="177" spans="1:15" s="6" customFormat="1" ht="30" x14ac:dyDescent="0.3">
      <c r="A177" s="55">
        <v>6.2</v>
      </c>
      <c r="B177" s="38" t="s">
        <v>118</v>
      </c>
      <c r="C177" s="56" t="s">
        <v>119</v>
      </c>
      <c r="D177" s="30" t="s">
        <v>58</v>
      </c>
      <c r="E177" s="27">
        <v>154</v>
      </c>
      <c r="F177" s="24">
        <f t="shared" si="20"/>
        <v>5.0525157665685132</v>
      </c>
      <c r="G177" s="25">
        <f t="shared" si="21"/>
        <v>778.087428051551</v>
      </c>
      <c r="H177" s="26"/>
      <c r="J177" s="8">
        <v>3.8026559999999998</v>
      </c>
      <c r="M177" s="8"/>
      <c r="O177" s="7"/>
    </row>
    <row r="178" spans="1:15" s="6" customFormat="1" ht="45" x14ac:dyDescent="0.3">
      <c r="A178" s="55">
        <v>6.21</v>
      </c>
      <c r="B178" s="38" t="s">
        <v>50</v>
      </c>
      <c r="C178" s="56" t="s">
        <v>120</v>
      </c>
      <c r="D178" s="30" t="s">
        <v>45</v>
      </c>
      <c r="E178" s="27">
        <v>16</v>
      </c>
      <c r="F178" s="24">
        <f t="shared" si="20"/>
        <v>0.6792641889051495</v>
      </c>
      <c r="G178" s="25">
        <f t="shared" si="21"/>
        <v>10.868227022482392</v>
      </c>
      <c r="H178" s="26"/>
      <c r="J178" s="8">
        <v>0.51123205999999999</v>
      </c>
      <c r="M178" s="8"/>
      <c r="O178" s="7"/>
    </row>
    <row r="179" spans="1:15" s="6" customFormat="1" ht="71.25" x14ac:dyDescent="0.3">
      <c r="A179" s="55">
        <v>6.22</v>
      </c>
      <c r="B179" s="74" t="s">
        <v>114</v>
      </c>
      <c r="C179" s="75" t="s">
        <v>121</v>
      </c>
      <c r="D179" s="76" t="s">
        <v>116</v>
      </c>
      <c r="E179" s="77">
        <v>2</v>
      </c>
      <c r="F179" s="24">
        <f t="shared" si="20"/>
        <v>2.6795580104481158</v>
      </c>
      <c r="G179" s="25">
        <f t="shared" si="21"/>
        <v>5.3591160208962316</v>
      </c>
      <c r="H179" s="26"/>
      <c r="J179" s="8">
        <v>2.0167057000000002</v>
      </c>
      <c r="M179" s="8"/>
      <c r="O179" s="7"/>
    </row>
    <row r="180" spans="1:15" s="6" customFormat="1" ht="30" x14ac:dyDescent="0.3">
      <c r="A180" s="55">
        <v>6.23</v>
      </c>
      <c r="B180" s="28" t="s">
        <v>56</v>
      </c>
      <c r="C180" s="38" t="s">
        <v>122</v>
      </c>
      <c r="D180" s="30" t="s">
        <v>58</v>
      </c>
      <c r="E180" s="27">
        <v>2</v>
      </c>
      <c r="F180" s="24">
        <f t="shared" si="20"/>
        <v>2.1856440399238766</v>
      </c>
      <c r="G180" s="25">
        <f t="shared" si="21"/>
        <v>4.3712880798477531</v>
      </c>
      <c r="H180" s="26"/>
      <c r="J180" s="8">
        <v>1.64497308</v>
      </c>
      <c r="M180" s="8"/>
      <c r="O180" s="7"/>
    </row>
    <row r="181" spans="1:15" s="6" customFormat="1" ht="30" x14ac:dyDescent="0.3">
      <c r="A181" s="55">
        <v>6.24</v>
      </c>
      <c r="B181" s="38" t="s">
        <v>118</v>
      </c>
      <c r="C181" s="56" t="s">
        <v>123</v>
      </c>
      <c r="D181" s="30" t="s">
        <v>58</v>
      </c>
      <c r="E181" s="61">
        <v>2</v>
      </c>
      <c r="F181" s="24">
        <f t="shared" si="20"/>
        <v>8.6691926975594029</v>
      </c>
      <c r="G181" s="25">
        <f t="shared" si="21"/>
        <v>17.338385395118806</v>
      </c>
      <c r="H181" s="26"/>
      <c r="J181" s="8">
        <v>6.5246619999999993</v>
      </c>
      <c r="M181" s="8"/>
      <c r="O181" s="7"/>
    </row>
    <row r="182" spans="1:15" s="6" customFormat="1" ht="30" x14ac:dyDescent="0.3">
      <c r="A182" s="62"/>
      <c r="B182" s="63"/>
      <c r="C182" s="64" t="s">
        <v>60</v>
      </c>
      <c r="D182" s="65"/>
      <c r="E182" s="62"/>
      <c r="F182" s="51"/>
      <c r="G182" s="52">
        <f>SUM(G173:G181)</f>
        <v>2281.6031352846217</v>
      </c>
      <c r="H182" s="53">
        <f>G182*100/$G$317</f>
        <v>3.2165484802040574</v>
      </c>
      <c r="J182" s="8"/>
      <c r="M182" s="8"/>
      <c r="O182" s="7"/>
    </row>
    <row r="183" spans="1:15" s="6" customFormat="1" ht="28.9" customHeight="1" x14ac:dyDescent="0.3">
      <c r="A183" s="66"/>
      <c r="B183" s="67"/>
      <c r="C183" s="68" t="s">
        <v>124</v>
      </c>
      <c r="D183" s="69"/>
      <c r="E183" s="70"/>
      <c r="F183" s="71"/>
      <c r="G183" s="72">
        <f>G182+G171</f>
        <v>7727.5374686656705</v>
      </c>
      <c r="H183" s="53">
        <f>G183*100/$G$317</f>
        <v>10.894093944806828</v>
      </c>
      <c r="J183" s="8"/>
      <c r="M183" s="8"/>
      <c r="O183" s="7"/>
    </row>
    <row r="184" spans="1:15" s="6" customFormat="1" ht="21" customHeight="1" x14ac:dyDescent="0.3">
      <c r="A184" s="14"/>
      <c r="B184" s="15"/>
      <c r="C184" s="16" t="s">
        <v>125</v>
      </c>
      <c r="D184" s="17"/>
      <c r="E184" s="18"/>
      <c r="F184" s="19"/>
      <c r="G184" s="19"/>
      <c r="H184" s="26"/>
      <c r="J184" s="8"/>
      <c r="M184" s="8"/>
      <c r="O184" s="7"/>
    </row>
    <row r="185" spans="1:15" s="6" customFormat="1" x14ac:dyDescent="0.3">
      <c r="A185" s="21"/>
      <c r="B185" s="22"/>
      <c r="C185" s="23" t="s">
        <v>126</v>
      </c>
      <c r="D185" s="22"/>
      <c r="E185" s="22"/>
      <c r="F185" s="24"/>
      <c r="G185" s="25"/>
      <c r="H185" s="26"/>
      <c r="J185" s="8"/>
      <c r="M185" s="8"/>
      <c r="O185" s="7"/>
    </row>
    <row r="186" spans="1:15" s="6" customFormat="1" ht="30" x14ac:dyDescent="0.3">
      <c r="A186" s="21"/>
      <c r="B186" s="32"/>
      <c r="C186" s="23" t="s">
        <v>127</v>
      </c>
      <c r="D186" s="33"/>
      <c r="E186" s="78"/>
      <c r="F186" s="24"/>
      <c r="G186" s="25"/>
      <c r="H186" s="26"/>
      <c r="J186" s="8"/>
      <c r="M186" s="8"/>
      <c r="O186" s="7"/>
    </row>
    <row r="187" spans="1:15" s="6" customFormat="1" ht="61.15" customHeight="1" x14ac:dyDescent="0.3">
      <c r="A187" s="36">
        <v>7.1</v>
      </c>
      <c r="B187" s="79" t="s">
        <v>128</v>
      </c>
      <c r="C187" s="32" t="s">
        <v>129</v>
      </c>
      <c r="D187" s="33" t="s">
        <v>14</v>
      </c>
      <c r="E187" s="80">
        <f>(0.18+0.24+0.16+0.1)*11</f>
        <v>7.4799999999999995</v>
      </c>
      <c r="F187" s="24">
        <f t="shared" ref="F187:F200" si="22">J187*$J$2</f>
        <v>54.698279079431821</v>
      </c>
      <c r="G187" s="25">
        <f>E187*F187</f>
        <v>409.14312751414997</v>
      </c>
      <c r="H187" s="26"/>
      <c r="J187" s="8">
        <v>41.167360725000002</v>
      </c>
      <c r="M187" s="8"/>
      <c r="O187" s="7"/>
    </row>
    <row r="188" spans="1:15" s="6" customFormat="1" ht="69" customHeight="1" x14ac:dyDescent="0.3">
      <c r="A188" s="36">
        <v>7.2</v>
      </c>
      <c r="B188" s="81" t="s">
        <v>82</v>
      </c>
      <c r="C188" s="82" t="s">
        <v>130</v>
      </c>
      <c r="D188" s="33" t="s">
        <v>58</v>
      </c>
      <c r="E188" s="36">
        <v>11</v>
      </c>
      <c r="F188" s="24">
        <f t="shared" si="22"/>
        <v>30.088320686394798</v>
      </c>
      <c r="G188" s="25">
        <f t="shared" ref="G188:G200" si="23">E188*F188</f>
        <v>330.97152755034278</v>
      </c>
      <c r="H188" s="26"/>
      <c r="J188" s="8">
        <v>22.64526</v>
      </c>
      <c r="M188" s="8"/>
      <c r="O188" s="7"/>
    </row>
    <row r="189" spans="1:15" s="6" customFormat="1" ht="57" customHeight="1" x14ac:dyDescent="0.3">
      <c r="A189" s="36">
        <v>7.3</v>
      </c>
      <c r="B189" s="81" t="s">
        <v>82</v>
      </c>
      <c r="C189" s="82" t="s">
        <v>131</v>
      </c>
      <c r="D189" s="33" t="s">
        <v>58</v>
      </c>
      <c r="E189" s="36">
        <v>11</v>
      </c>
      <c r="F189" s="24">
        <f t="shared" si="22"/>
        <v>40.11776091519306</v>
      </c>
      <c r="G189" s="25">
        <f t="shared" si="23"/>
        <v>441.29537006712366</v>
      </c>
      <c r="H189" s="26"/>
      <c r="J189" s="8">
        <v>30.193679999999997</v>
      </c>
      <c r="M189" s="8"/>
      <c r="O189" s="7"/>
    </row>
    <row r="190" spans="1:15" s="6" customFormat="1" ht="60.6" customHeight="1" x14ac:dyDescent="0.3">
      <c r="A190" s="36">
        <v>7.4</v>
      </c>
      <c r="B190" s="81" t="s">
        <v>82</v>
      </c>
      <c r="C190" s="82" t="s">
        <v>132</v>
      </c>
      <c r="D190" s="33" t="s">
        <v>58</v>
      </c>
      <c r="E190" s="36">
        <v>11</v>
      </c>
      <c r="F190" s="24">
        <f t="shared" si="22"/>
        <v>26.745173943462042</v>
      </c>
      <c r="G190" s="25">
        <f t="shared" si="23"/>
        <v>294.19691337808246</v>
      </c>
      <c r="H190" s="26"/>
      <c r="J190" s="8">
        <v>20.12912</v>
      </c>
      <c r="M190" s="8"/>
      <c r="O190" s="7"/>
    </row>
    <row r="191" spans="1:15" s="6" customFormat="1" ht="57.6" customHeight="1" x14ac:dyDescent="0.3">
      <c r="A191" s="36">
        <v>7.5</v>
      </c>
      <c r="B191" s="32" t="s">
        <v>133</v>
      </c>
      <c r="C191" s="82" t="s">
        <v>134</v>
      </c>
      <c r="D191" s="33" t="s">
        <v>58</v>
      </c>
      <c r="E191" s="36">
        <v>11</v>
      </c>
      <c r="F191" s="24">
        <f t="shared" si="22"/>
        <v>124.94251145633231</v>
      </c>
      <c r="G191" s="25">
        <f t="shared" si="23"/>
        <v>1374.3676260196555</v>
      </c>
      <c r="H191" s="26"/>
      <c r="J191" s="8">
        <v>94.03501399999999</v>
      </c>
      <c r="M191" s="8"/>
      <c r="O191" s="7"/>
    </row>
    <row r="192" spans="1:15" s="6" customFormat="1" ht="44.45" customHeight="1" x14ac:dyDescent="0.3">
      <c r="A192" s="36">
        <v>7.6</v>
      </c>
      <c r="B192" s="32" t="s">
        <v>133</v>
      </c>
      <c r="C192" s="82" t="s">
        <v>135</v>
      </c>
      <c r="D192" s="33" t="s">
        <v>45</v>
      </c>
      <c r="E192" s="36">
        <f>1.5*2*11</f>
        <v>33</v>
      </c>
      <c r="F192" s="24">
        <f t="shared" si="22"/>
        <v>1.7627501008190887</v>
      </c>
      <c r="G192" s="25">
        <f t="shared" si="23"/>
        <v>58.170753327029928</v>
      </c>
      <c r="H192" s="26"/>
      <c r="J192" s="8">
        <v>1.3266919999999998</v>
      </c>
      <c r="M192" s="8"/>
      <c r="O192" s="7"/>
    </row>
    <row r="193" spans="1:15" s="6" customFormat="1" ht="44.45" customHeight="1" x14ac:dyDescent="0.3">
      <c r="A193" s="36">
        <v>7.7</v>
      </c>
      <c r="B193" s="32" t="s">
        <v>133</v>
      </c>
      <c r="C193" s="82" t="s">
        <v>136</v>
      </c>
      <c r="D193" s="33" t="s">
        <v>26</v>
      </c>
      <c r="E193" s="78">
        <f>11*0.00433</f>
        <v>4.7629999999999999E-2</v>
      </c>
      <c r="F193" s="24">
        <f t="shared" si="22"/>
        <v>405.23497360812627</v>
      </c>
      <c r="G193" s="25">
        <f t="shared" si="23"/>
        <v>19.301341792955053</v>
      </c>
      <c r="H193" s="26"/>
      <c r="J193" s="8">
        <v>304.99047899999999</v>
      </c>
      <c r="M193" s="8"/>
      <c r="O193" s="7"/>
    </row>
    <row r="194" spans="1:15" s="6" customFormat="1" ht="44.45" customHeight="1" x14ac:dyDescent="0.3">
      <c r="A194" s="36">
        <v>7.8</v>
      </c>
      <c r="B194" s="32" t="s">
        <v>137</v>
      </c>
      <c r="C194" s="82" t="s">
        <v>138</v>
      </c>
      <c r="D194" s="33" t="s">
        <v>26</v>
      </c>
      <c r="E194" s="78">
        <f>0.0144*11</f>
        <v>0.15839999999999999</v>
      </c>
      <c r="F194" s="24">
        <f t="shared" si="22"/>
        <v>653.17874746407665</v>
      </c>
      <c r="G194" s="25">
        <f t="shared" si="23"/>
        <v>103.46351359830973</v>
      </c>
      <c r="H194" s="26"/>
      <c r="J194" s="8">
        <v>491.59947199999993</v>
      </c>
      <c r="M194" s="8"/>
      <c r="O194" s="7"/>
    </row>
    <row r="195" spans="1:15" s="6" customFormat="1" ht="44.45" customHeight="1" x14ac:dyDescent="0.3">
      <c r="A195" s="36">
        <v>7.9</v>
      </c>
      <c r="B195" s="34" t="s">
        <v>139</v>
      </c>
      <c r="C195" s="32" t="s">
        <v>140</v>
      </c>
      <c r="D195" s="33" t="s">
        <v>14</v>
      </c>
      <c r="E195" s="80">
        <f>0.1*11</f>
        <v>1.1000000000000001</v>
      </c>
      <c r="F195" s="24">
        <f t="shared" si="22"/>
        <v>39.509916052841646</v>
      </c>
      <c r="G195" s="25">
        <f t="shared" si="23"/>
        <v>43.460907658125812</v>
      </c>
      <c r="H195" s="26"/>
      <c r="J195" s="8">
        <v>29.736199999999997</v>
      </c>
      <c r="M195" s="8"/>
      <c r="O195" s="7"/>
    </row>
    <row r="196" spans="1:15" s="6" customFormat="1" ht="44.45" customHeight="1" x14ac:dyDescent="0.3">
      <c r="A196" s="55">
        <v>7.1</v>
      </c>
      <c r="B196" s="34" t="s">
        <v>139</v>
      </c>
      <c r="C196" s="32" t="s">
        <v>141</v>
      </c>
      <c r="D196" s="33" t="s">
        <v>14</v>
      </c>
      <c r="E196" s="36">
        <f>0.2*11</f>
        <v>2.2000000000000002</v>
      </c>
      <c r="F196" s="24">
        <f t="shared" si="22"/>
        <v>6.0784486235140998</v>
      </c>
      <c r="G196" s="25">
        <f t="shared" si="23"/>
        <v>13.372586971731021</v>
      </c>
      <c r="H196" s="26"/>
      <c r="J196" s="8">
        <v>4.5747999999999998</v>
      </c>
      <c r="M196" s="8"/>
      <c r="O196" s="7"/>
    </row>
    <row r="197" spans="1:15" s="6" customFormat="1" ht="44.45" customHeight="1" x14ac:dyDescent="0.3">
      <c r="A197" s="55">
        <v>7.11</v>
      </c>
      <c r="B197" s="32" t="s">
        <v>142</v>
      </c>
      <c r="C197" s="44" t="s">
        <v>143</v>
      </c>
      <c r="D197" s="33" t="s">
        <v>144</v>
      </c>
      <c r="E197" s="33">
        <f>0.5*11</f>
        <v>5.5</v>
      </c>
      <c r="F197" s="24">
        <f t="shared" si="22"/>
        <v>1.0015713388969141</v>
      </c>
      <c r="G197" s="25">
        <f t="shared" si="23"/>
        <v>5.5086423639330278</v>
      </c>
      <c r="H197" s="26"/>
      <c r="J197" s="8">
        <v>0.75380888199999996</v>
      </c>
      <c r="M197" s="8"/>
      <c r="O197" s="7"/>
    </row>
    <row r="198" spans="1:15" s="6" customFormat="1" ht="44.45" customHeight="1" x14ac:dyDescent="0.3">
      <c r="A198" s="55">
        <v>7.12</v>
      </c>
      <c r="B198" s="83" t="s">
        <v>145</v>
      </c>
      <c r="C198" s="84" t="s">
        <v>146</v>
      </c>
      <c r="D198" s="40" t="s">
        <v>26</v>
      </c>
      <c r="E198" s="85">
        <f>0.0026*16</f>
        <v>4.1599999999999998E-2</v>
      </c>
      <c r="F198" s="24">
        <f t="shared" si="22"/>
        <v>80.603780577136035</v>
      </c>
      <c r="G198" s="25">
        <f t="shared" si="23"/>
        <v>3.3531172720088591</v>
      </c>
      <c r="H198" s="26"/>
      <c r="J198" s="8">
        <v>60.664521199999996</v>
      </c>
      <c r="M198" s="8"/>
      <c r="O198" s="7"/>
    </row>
    <row r="199" spans="1:15" s="6" customFormat="1" ht="44.45" customHeight="1" x14ac:dyDescent="0.3">
      <c r="A199" s="86">
        <v>7.13</v>
      </c>
      <c r="B199" s="83" t="s">
        <v>133</v>
      </c>
      <c r="C199" s="84" t="s">
        <v>147</v>
      </c>
      <c r="D199" s="40" t="s">
        <v>26</v>
      </c>
      <c r="E199" s="85">
        <f>0.00141*16</f>
        <v>2.256E-2</v>
      </c>
      <c r="F199" s="24">
        <f t="shared" si="22"/>
        <v>583.37910664176582</v>
      </c>
      <c r="G199" s="25">
        <f t="shared" si="23"/>
        <v>13.161032645838237</v>
      </c>
      <c r="H199" s="26"/>
      <c r="J199" s="8">
        <v>439.06643000000003</v>
      </c>
      <c r="M199" s="8"/>
      <c r="O199" s="7"/>
    </row>
    <row r="200" spans="1:15" s="6" customFormat="1" ht="44.45" customHeight="1" x14ac:dyDescent="0.3">
      <c r="A200" s="86">
        <v>7.14</v>
      </c>
      <c r="B200" s="83" t="s">
        <v>133</v>
      </c>
      <c r="C200" s="84" t="s">
        <v>148</v>
      </c>
      <c r="D200" s="40" t="s">
        <v>45</v>
      </c>
      <c r="E200" s="86">
        <f>0.3*16</f>
        <v>4.8</v>
      </c>
      <c r="F200" s="24">
        <f t="shared" si="22"/>
        <v>2.0473734576151372</v>
      </c>
      <c r="G200" s="25">
        <f t="shared" si="23"/>
        <v>9.8273925965526576</v>
      </c>
      <c r="H200" s="26"/>
      <c r="J200" s="8">
        <v>1.5409070100000002</v>
      </c>
      <c r="M200" s="8"/>
      <c r="O200" s="7"/>
    </row>
    <row r="201" spans="1:15" s="6" customFormat="1" x14ac:dyDescent="0.3">
      <c r="A201" s="62"/>
      <c r="B201" s="63"/>
      <c r="C201" s="49" t="s">
        <v>149</v>
      </c>
      <c r="D201" s="65"/>
      <c r="E201" s="62"/>
      <c r="F201" s="51"/>
      <c r="G201" s="52">
        <f>SUM(G187:G200)</f>
        <v>3119.5938527558392</v>
      </c>
      <c r="H201" s="53">
        <f>G201*100/$G$317</f>
        <v>4.3979273655249296</v>
      </c>
      <c r="J201" s="8"/>
      <c r="M201" s="8"/>
      <c r="O201" s="7"/>
    </row>
    <row r="202" spans="1:15" s="6" customFormat="1" x14ac:dyDescent="0.3">
      <c r="A202" s="86"/>
      <c r="B202" s="83"/>
      <c r="C202" s="23" t="s">
        <v>150</v>
      </c>
      <c r="D202" s="40"/>
      <c r="E202" s="86"/>
      <c r="F202" s="24"/>
      <c r="G202" s="25"/>
      <c r="H202" s="26"/>
      <c r="J202" s="8"/>
      <c r="M202" s="8"/>
      <c r="O202" s="7"/>
    </row>
    <row r="203" spans="1:15" s="6" customFormat="1" x14ac:dyDescent="0.3">
      <c r="A203" s="27"/>
      <c r="B203" s="28"/>
      <c r="C203" s="23" t="s">
        <v>151</v>
      </c>
      <c r="D203" s="30"/>
      <c r="E203" s="27"/>
      <c r="F203" s="24"/>
      <c r="G203" s="25"/>
      <c r="H203" s="26"/>
      <c r="J203" s="8"/>
      <c r="M203" s="8"/>
      <c r="O203" s="7"/>
    </row>
    <row r="204" spans="1:15" s="6" customFormat="1" ht="54.6" customHeight="1" x14ac:dyDescent="0.3">
      <c r="A204" s="55">
        <v>7.15</v>
      </c>
      <c r="B204" s="28" t="s">
        <v>152</v>
      </c>
      <c r="C204" s="38" t="s">
        <v>153</v>
      </c>
      <c r="D204" s="30" t="s">
        <v>58</v>
      </c>
      <c r="E204" s="27">
        <v>1</v>
      </c>
      <c r="F204" s="24">
        <f>J204*$J$2</f>
        <v>11.185195663494241</v>
      </c>
      <c r="G204" s="25">
        <f>E204*F204</f>
        <v>11.185195663494241</v>
      </c>
      <c r="H204" s="26"/>
      <c r="J204" s="8">
        <v>8.4182718799999989</v>
      </c>
      <c r="M204" s="8"/>
      <c r="O204" s="7"/>
    </row>
    <row r="205" spans="1:15" s="6" customFormat="1" ht="36" customHeight="1" x14ac:dyDescent="0.3">
      <c r="A205" s="43">
        <v>7.16</v>
      </c>
      <c r="B205" s="28" t="s">
        <v>56</v>
      </c>
      <c r="C205" s="38" t="s">
        <v>154</v>
      </c>
      <c r="D205" s="30" t="s">
        <v>58</v>
      </c>
      <c r="E205" s="27">
        <v>1</v>
      </c>
      <c r="F205" s="24">
        <f>J205*$J$2</f>
        <v>3.0411005152484143</v>
      </c>
      <c r="G205" s="25">
        <f t="shared" ref="G205:G267" si="24">E205*F205</f>
        <v>3.0411005152484143</v>
      </c>
      <c r="H205" s="26"/>
      <c r="J205" s="8">
        <v>2.28881208</v>
      </c>
      <c r="M205" s="8"/>
      <c r="O205" s="7"/>
    </row>
    <row r="206" spans="1:15" s="6" customFormat="1" ht="39.6" customHeight="1" x14ac:dyDescent="0.3">
      <c r="A206" s="55">
        <v>7.18</v>
      </c>
      <c r="B206" s="38" t="s">
        <v>118</v>
      </c>
      <c r="C206" s="56" t="s">
        <v>155</v>
      </c>
      <c r="D206" s="30" t="s">
        <v>58</v>
      </c>
      <c r="E206" s="61">
        <v>1</v>
      </c>
      <c r="F206" s="24">
        <f>J206*$J$2</f>
        <v>10.188804853437928</v>
      </c>
      <c r="G206" s="25">
        <f t="shared" si="24"/>
        <v>10.188804853437928</v>
      </c>
      <c r="H206" s="26"/>
      <c r="J206" s="8">
        <v>7.6683620000000001</v>
      </c>
      <c r="M206" s="8"/>
      <c r="O206" s="7"/>
    </row>
    <row r="207" spans="1:15" s="6" customFormat="1" x14ac:dyDescent="0.3">
      <c r="A207" s="55"/>
      <c r="B207" s="28"/>
      <c r="C207" s="23" t="s">
        <v>156</v>
      </c>
      <c r="D207" s="30"/>
      <c r="E207" s="27"/>
      <c r="F207" s="24"/>
      <c r="G207" s="25"/>
      <c r="H207" s="26"/>
      <c r="J207" s="8"/>
      <c r="M207" s="8"/>
      <c r="O207" s="7"/>
    </row>
    <row r="208" spans="1:15" s="6" customFormat="1" ht="45" x14ac:dyDescent="0.3">
      <c r="A208" s="55">
        <v>7.19</v>
      </c>
      <c r="B208" s="28" t="s">
        <v>152</v>
      </c>
      <c r="C208" s="38" t="s">
        <v>157</v>
      </c>
      <c r="D208" s="30" t="s">
        <v>58</v>
      </c>
      <c r="E208" s="27">
        <v>1</v>
      </c>
      <c r="F208" s="24">
        <f t="shared" ref="F208:F216" si="25">J208*$J$2</f>
        <v>11.70186379649294</v>
      </c>
      <c r="G208" s="25">
        <f t="shared" si="24"/>
        <v>11.70186379649294</v>
      </c>
      <c r="H208" s="26"/>
      <c r="J208" s="8">
        <v>8.8071298799999997</v>
      </c>
      <c r="M208" s="8"/>
      <c r="O208" s="7"/>
    </row>
    <row r="209" spans="1:15" s="6" customFormat="1" ht="75" x14ac:dyDescent="0.3">
      <c r="A209" s="55">
        <v>7.2</v>
      </c>
      <c r="B209" s="38" t="s">
        <v>158</v>
      </c>
      <c r="C209" s="56" t="s">
        <v>159</v>
      </c>
      <c r="D209" s="30" t="s">
        <v>58</v>
      </c>
      <c r="E209" s="27">
        <v>1</v>
      </c>
      <c r="F209" s="24">
        <f t="shared" si="25"/>
        <v>43.982085687851772</v>
      </c>
      <c r="G209" s="25">
        <f t="shared" si="24"/>
        <v>43.982085687851772</v>
      </c>
      <c r="H209" s="26"/>
      <c r="J209" s="8">
        <v>33.102072266666667</v>
      </c>
      <c r="M209" s="8"/>
      <c r="O209" s="7"/>
    </row>
    <row r="210" spans="1:15" s="6" customFormat="1" ht="75" x14ac:dyDescent="0.3">
      <c r="A210" s="55">
        <v>7.21</v>
      </c>
      <c r="B210" s="38" t="s">
        <v>160</v>
      </c>
      <c r="C210" s="56" t="s">
        <v>161</v>
      </c>
      <c r="D210" s="30" t="s">
        <v>58</v>
      </c>
      <c r="E210" s="27">
        <v>1</v>
      </c>
      <c r="F210" s="24">
        <f t="shared" si="25"/>
        <v>28.609182005837663</v>
      </c>
      <c r="G210" s="25">
        <f t="shared" si="24"/>
        <v>28.609182005837663</v>
      </c>
      <c r="H210" s="26"/>
      <c r="J210" s="8">
        <v>21.532021399999998</v>
      </c>
      <c r="M210" s="8"/>
      <c r="O210" s="7"/>
    </row>
    <row r="211" spans="1:15" s="6" customFormat="1" ht="45" x14ac:dyDescent="0.3">
      <c r="A211" s="55">
        <v>7.22</v>
      </c>
      <c r="B211" s="28" t="s">
        <v>162</v>
      </c>
      <c r="C211" s="56" t="s">
        <v>163</v>
      </c>
      <c r="D211" s="30" t="s">
        <v>58</v>
      </c>
      <c r="E211" s="27">
        <v>2</v>
      </c>
      <c r="F211" s="24">
        <f t="shared" si="25"/>
        <v>5.0147201143991325</v>
      </c>
      <c r="G211" s="25">
        <f t="shared" si="24"/>
        <v>10.029440228798265</v>
      </c>
      <c r="H211" s="26"/>
      <c r="J211" s="8">
        <v>3.7742099999999996</v>
      </c>
      <c r="M211" s="8"/>
      <c r="O211" s="7"/>
    </row>
    <row r="212" spans="1:15" s="6" customFormat="1" ht="45" x14ac:dyDescent="0.3">
      <c r="A212" s="55">
        <v>7.23</v>
      </c>
      <c r="B212" s="28" t="s">
        <v>162</v>
      </c>
      <c r="C212" s="56" t="s">
        <v>164</v>
      </c>
      <c r="D212" s="30" t="s">
        <v>58</v>
      </c>
      <c r="E212" s="27">
        <v>2</v>
      </c>
      <c r="F212" s="24">
        <f t="shared" si="25"/>
        <v>3.7990303896963127</v>
      </c>
      <c r="G212" s="25">
        <f t="shared" si="24"/>
        <v>7.5980607793926254</v>
      </c>
      <c r="H212" s="26"/>
      <c r="J212" s="8">
        <v>2.8592499999999998</v>
      </c>
      <c r="M212" s="8"/>
      <c r="O212" s="7"/>
    </row>
    <row r="213" spans="1:15" s="6" customFormat="1" ht="45" x14ac:dyDescent="0.3">
      <c r="A213" s="55">
        <v>7.24</v>
      </c>
      <c r="B213" s="28" t="s">
        <v>56</v>
      </c>
      <c r="C213" s="38" t="s">
        <v>165</v>
      </c>
      <c r="D213" s="30" t="s">
        <v>58</v>
      </c>
      <c r="E213" s="27">
        <v>2</v>
      </c>
      <c r="F213" s="24">
        <f t="shared" si="25"/>
        <v>5.939086064943834</v>
      </c>
      <c r="G213" s="25">
        <f t="shared" si="24"/>
        <v>11.878172129887668</v>
      </c>
      <c r="H213" s="26"/>
      <c r="J213" s="8">
        <v>4.4699120800000003</v>
      </c>
      <c r="M213" s="8"/>
      <c r="O213" s="7"/>
    </row>
    <row r="214" spans="1:15" s="6" customFormat="1" ht="45" x14ac:dyDescent="0.3">
      <c r="A214" s="55">
        <v>7.25</v>
      </c>
      <c r="B214" s="28" t="s">
        <v>56</v>
      </c>
      <c r="C214" s="38" t="s">
        <v>166</v>
      </c>
      <c r="D214" s="30" t="s">
        <v>58</v>
      </c>
      <c r="E214" s="27">
        <v>2</v>
      </c>
      <c r="F214" s="24">
        <f t="shared" si="25"/>
        <v>2.9505154917160676</v>
      </c>
      <c r="G214" s="25">
        <f t="shared" si="24"/>
        <v>5.9010309834321353</v>
      </c>
      <c r="H214" s="26"/>
      <c r="J214" s="8">
        <v>2.2206354133333335</v>
      </c>
      <c r="M214" s="8"/>
      <c r="O214" s="7"/>
    </row>
    <row r="215" spans="1:15" s="6" customFormat="1" ht="30" x14ac:dyDescent="0.3">
      <c r="A215" s="55">
        <v>7.26</v>
      </c>
      <c r="B215" s="28" t="s">
        <v>56</v>
      </c>
      <c r="C215" s="38" t="s">
        <v>167</v>
      </c>
      <c r="D215" s="30" t="s">
        <v>58</v>
      </c>
      <c r="E215" s="27">
        <v>1</v>
      </c>
      <c r="F215" s="24">
        <f t="shared" si="25"/>
        <v>3.0411005152484143</v>
      </c>
      <c r="G215" s="25">
        <f t="shared" si="24"/>
        <v>3.0411005152484143</v>
      </c>
      <c r="H215" s="26"/>
      <c r="J215" s="8">
        <v>2.28881208</v>
      </c>
      <c r="M215" s="8"/>
      <c r="O215" s="7"/>
    </row>
    <row r="216" spans="1:15" s="6" customFormat="1" ht="30" x14ac:dyDescent="0.3">
      <c r="A216" s="55">
        <v>7.27</v>
      </c>
      <c r="B216" s="28" t="s">
        <v>56</v>
      </c>
      <c r="C216" s="38" t="s">
        <v>168</v>
      </c>
      <c r="D216" s="30" t="s">
        <v>58</v>
      </c>
      <c r="E216" s="27">
        <v>1</v>
      </c>
      <c r="F216" s="24">
        <f t="shared" si="25"/>
        <v>3.0411005152484143</v>
      </c>
      <c r="G216" s="25">
        <f t="shared" si="24"/>
        <v>3.0411005152484143</v>
      </c>
      <c r="H216" s="26"/>
      <c r="J216" s="8">
        <v>2.28881208</v>
      </c>
      <c r="M216" s="8"/>
      <c r="O216" s="7"/>
    </row>
    <row r="217" spans="1:15" s="6" customFormat="1" x14ac:dyDescent="0.3">
      <c r="A217" s="55"/>
      <c r="B217" s="28"/>
      <c r="C217" s="23" t="s">
        <v>169</v>
      </c>
      <c r="D217" s="30"/>
      <c r="E217" s="27"/>
      <c r="F217" s="24"/>
      <c r="G217" s="25"/>
      <c r="H217" s="26"/>
      <c r="J217" s="8"/>
      <c r="M217" s="8"/>
      <c r="O217" s="7"/>
    </row>
    <row r="218" spans="1:15" s="6" customFormat="1" ht="45" x14ac:dyDescent="0.3">
      <c r="A218" s="55">
        <v>7.28</v>
      </c>
      <c r="B218" s="28" t="s">
        <v>152</v>
      </c>
      <c r="C218" s="38" t="s">
        <v>153</v>
      </c>
      <c r="D218" s="30" t="s">
        <v>58</v>
      </c>
      <c r="E218" s="27">
        <v>1</v>
      </c>
      <c r="F218" s="24">
        <f t="shared" ref="F218:F224" si="26">J218*$J$2</f>
        <v>11.185195663494241</v>
      </c>
      <c r="G218" s="25">
        <f t="shared" si="24"/>
        <v>11.185195663494241</v>
      </c>
      <c r="H218" s="26"/>
      <c r="J218" s="8">
        <v>8.4182718799999989</v>
      </c>
      <c r="M218" s="8"/>
      <c r="O218" s="7"/>
    </row>
    <row r="219" spans="1:15" s="6" customFormat="1" ht="75" x14ac:dyDescent="0.3">
      <c r="A219" s="55">
        <v>7.29</v>
      </c>
      <c r="B219" s="38" t="s">
        <v>158</v>
      </c>
      <c r="C219" s="56" t="s">
        <v>159</v>
      </c>
      <c r="D219" s="30" t="s">
        <v>58</v>
      </c>
      <c r="E219" s="27">
        <v>1</v>
      </c>
      <c r="F219" s="24">
        <f t="shared" si="26"/>
        <v>43.982085687851772</v>
      </c>
      <c r="G219" s="25">
        <f t="shared" si="24"/>
        <v>43.982085687851772</v>
      </c>
      <c r="H219" s="26"/>
      <c r="J219" s="8">
        <v>33.102072266666667</v>
      </c>
      <c r="M219" s="8"/>
      <c r="O219" s="7"/>
    </row>
    <row r="220" spans="1:15" s="6" customFormat="1" ht="75" x14ac:dyDescent="0.3">
      <c r="A220" s="55">
        <v>7.3</v>
      </c>
      <c r="B220" s="38" t="s">
        <v>160</v>
      </c>
      <c r="C220" s="56" t="s">
        <v>161</v>
      </c>
      <c r="D220" s="30" t="s">
        <v>58</v>
      </c>
      <c r="E220" s="27">
        <v>1</v>
      </c>
      <c r="F220" s="24">
        <f t="shared" si="26"/>
        <v>28.609182005837663</v>
      </c>
      <c r="G220" s="25">
        <f t="shared" si="24"/>
        <v>28.609182005837663</v>
      </c>
      <c r="H220" s="26"/>
      <c r="J220" s="8">
        <v>21.532021399999998</v>
      </c>
      <c r="M220" s="8"/>
      <c r="O220" s="7"/>
    </row>
    <row r="221" spans="1:15" s="6" customFormat="1" ht="45" x14ac:dyDescent="0.3">
      <c r="A221" s="55">
        <v>7.31</v>
      </c>
      <c r="B221" s="28" t="s">
        <v>162</v>
      </c>
      <c r="C221" s="56" t="s">
        <v>163</v>
      </c>
      <c r="D221" s="30" t="s">
        <v>58</v>
      </c>
      <c r="E221" s="27">
        <v>2</v>
      </c>
      <c r="F221" s="24">
        <f t="shared" si="26"/>
        <v>5.0147201143991325</v>
      </c>
      <c r="G221" s="25">
        <f t="shared" si="24"/>
        <v>10.029440228798265</v>
      </c>
      <c r="H221" s="26"/>
      <c r="J221" s="8">
        <v>3.7742099999999996</v>
      </c>
      <c r="M221" s="8"/>
      <c r="O221" s="7"/>
    </row>
    <row r="222" spans="1:15" s="6" customFormat="1" ht="45" x14ac:dyDescent="0.3">
      <c r="A222" s="55">
        <v>7.32</v>
      </c>
      <c r="B222" s="28" t="s">
        <v>162</v>
      </c>
      <c r="C222" s="56" t="s">
        <v>164</v>
      </c>
      <c r="D222" s="30" t="s">
        <v>58</v>
      </c>
      <c r="E222" s="27">
        <v>2</v>
      </c>
      <c r="F222" s="24">
        <f t="shared" si="26"/>
        <v>3.7990303896963127</v>
      </c>
      <c r="G222" s="25">
        <f t="shared" si="24"/>
        <v>7.5980607793926254</v>
      </c>
      <c r="H222" s="26"/>
      <c r="J222" s="8">
        <v>2.8592499999999998</v>
      </c>
      <c r="M222" s="8"/>
      <c r="O222" s="7"/>
    </row>
    <row r="223" spans="1:15" s="6" customFormat="1" ht="45" x14ac:dyDescent="0.3">
      <c r="A223" s="55">
        <v>7.33</v>
      </c>
      <c r="B223" s="28" t="s">
        <v>56</v>
      </c>
      <c r="C223" s="38" t="s">
        <v>165</v>
      </c>
      <c r="D223" s="30" t="s">
        <v>58</v>
      </c>
      <c r="E223" s="27">
        <v>2</v>
      </c>
      <c r="F223" s="24">
        <f t="shared" si="26"/>
        <v>5.939086064943834</v>
      </c>
      <c r="G223" s="25">
        <f t="shared" si="24"/>
        <v>11.878172129887668</v>
      </c>
      <c r="H223" s="26"/>
      <c r="J223" s="8">
        <v>4.4699120800000003</v>
      </c>
      <c r="M223" s="8"/>
      <c r="O223" s="7"/>
    </row>
    <row r="224" spans="1:15" s="6" customFormat="1" ht="45" x14ac:dyDescent="0.3">
      <c r="A224" s="55">
        <v>7.34</v>
      </c>
      <c r="B224" s="28" t="s">
        <v>56</v>
      </c>
      <c r="C224" s="38" t="s">
        <v>166</v>
      </c>
      <c r="D224" s="30" t="s">
        <v>58</v>
      </c>
      <c r="E224" s="27">
        <v>2</v>
      </c>
      <c r="F224" s="24">
        <f t="shared" si="26"/>
        <v>2.9505154917160676</v>
      </c>
      <c r="G224" s="25">
        <f t="shared" si="24"/>
        <v>5.9010309834321353</v>
      </c>
      <c r="H224" s="26"/>
      <c r="J224" s="8">
        <v>2.2206354133333335</v>
      </c>
      <c r="M224" s="8"/>
      <c r="O224" s="7"/>
    </row>
    <row r="225" spans="1:15" s="6" customFormat="1" x14ac:dyDescent="0.3">
      <c r="A225" s="55"/>
      <c r="B225" s="28"/>
      <c r="C225" s="23" t="s">
        <v>170</v>
      </c>
      <c r="D225" s="30"/>
      <c r="E225" s="27"/>
      <c r="F225" s="24"/>
      <c r="G225" s="25"/>
      <c r="H225" s="26"/>
      <c r="J225" s="8"/>
      <c r="M225" s="8"/>
      <c r="O225" s="7"/>
    </row>
    <row r="226" spans="1:15" s="6" customFormat="1" ht="45" x14ac:dyDescent="0.3">
      <c r="A226" s="55">
        <v>7.35</v>
      </c>
      <c r="B226" s="28" t="s">
        <v>152</v>
      </c>
      <c r="C226" s="38" t="s">
        <v>171</v>
      </c>
      <c r="D226" s="30" t="s">
        <v>58</v>
      </c>
      <c r="E226" s="27">
        <v>1</v>
      </c>
      <c r="F226" s="24">
        <f t="shared" ref="F226:F233" si="27">J226*$J$2</f>
        <v>10.942057718553675</v>
      </c>
      <c r="G226" s="25">
        <f t="shared" si="24"/>
        <v>10.942057718553675</v>
      </c>
      <c r="H226" s="26"/>
      <c r="J226" s="8">
        <v>8.2352798799999984</v>
      </c>
      <c r="M226" s="8"/>
      <c r="O226" s="7"/>
    </row>
    <row r="227" spans="1:15" s="6" customFormat="1" ht="75" x14ac:dyDescent="0.3">
      <c r="A227" s="55">
        <v>7.36</v>
      </c>
      <c r="B227" s="38" t="s">
        <v>158</v>
      </c>
      <c r="C227" s="56" t="s">
        <v>159</v>
      </c>
      <c r="D227" s="30" t="s">
        <v>58</v>
      </c>
      <c r="E227" s="27">
        <v>1</v>
      </c>
      <c r="F227" s="24">
        <f t="shared" si="27"/>
        <v>43.982085687851772</v>
      </c>
      <c r="G227" s="25">
        <f t="shared" si="24"/>
        <v>43.982085687851772</v>
      </c>
      <c r="H227" s="26"/>
      <c r="J227" s="8">
        <v>33.102072266666667</v>
      </c>
      <c r="M227" s="8"/>
      <c r="O227" s="7"/>
    </row>
    <row r="228" spans="1:15" s="6" customFormat="1" ht="75" x14ac:dyDescent="0.3">
      <c r="A228" s="55">
        <v>7.37</v>
      </c>
      <c r="B228" s="38" t="s">
        <v>160</v>
      </c>
      <c r="C228" s="56" t="s">
        <v>161</v>
      </c>
      <c r="D228" s="30" t="s">
        <v>58</v>
      </c>
      <c r="E228" s="27">
        <v>1</v>
      </c>
      <c r="F228" s="24">
        <f t="shared" si="27"/>
        <v>28.609182005837663</v>
      </c>
      <c r="G228" s="25">
        <f t="shared" si="24"/>
        <v>28.609182005837663</v>
      </c>
      <c r="H228" s="26"/>
      <c r="J228" s="8">
        <v>21.532021399999998</v>
      </c>
      <c r="M228" s="8"/>
      <c r="O228" s="7"/>
    </row>
    <row r="229" spans="1:15" s="6" customFormat="1" ht="45" x14ac:dyDescent="0.3">
      <c r="A229" s="55">
        <v>7.38</v>
      </c>
      <c r="B229" s="28" t="s">
        <v>162</v>
      </c>
      <c r="C229" s="56" t="s">
        <v>172</v>
      </c>
      <c r="D229" s="30" t="s">
        <v>58</v>
      </c>
      <c r="E229" s="27">
        <v>2</v>
      </c>
      <c r="F229" s="24">
        <f t="shared" si="27"/>
        <v>5.0147201143991325</v>
      </c>
      <c r="G229" s="25">
        <f t="shared" si="24"/>
        <v>10.029440228798265</v>
      </c>
      <c r="H229" s="26"/>
      <c r="J229" s="8">
        <v>3.7742099999999996</v>
      </c>
      <c r="M229" s="8"/>
      <c r="O229" s="7"/>
    </row>
    <row r="230" spans="1:15" s="6" customFormat="1" ht="45" x14ac:dyDescent="0.3">
      <c r="A230" s="55">
        <v>7.39</v>
      </c>
      <c r="B230" s="28" t="s">
        <v>162</v>
      </c>
      <c r="C230" s="56" t="s">
        <v>164</v>
      </c>
      <c r="D230" s="30" t="s">
        <v>58</v>
      </c>
      <c r="E230" s="27">
        <v>2</v>
      </c>
      <c r="F230" s="24">
        <f t="shared" si="27"/>
        <v>3.7990303896963127</v>
      </c>
      <c r="G230" s="25">
        <f t="shared" si="24"/>
        <v>7.5980607793926254</v>
      </c>
      <c r="H230" s="26"/>
      <c r="J230" s="8">
        <v>2.8592499999999998</v>
      </c>
      <c r="M230" s="8"/>
      <c r="O230" s="7"/>
    </row>
    <row r="231" spans="1:15" s="6" customFormat="1" ht="45" x14ac:dyDescent="0.3">
      <c r="A231" s="55">
        <v>7.4</v>
      </c>
      <c r="B231" s="38" t="s">
        <v>64</v>
      </c>
      <c r="C231" s="38" t="s">
        <v>173</v>
      </c>
      <c r="D231" s="30" t="s">
        <v>45</v>
      </c>
      <c r="E231" s="27">
        <v>2</v>
      </c>
      <c r="F231" s="24">
        <f t="shared" si="27"/>
        <v>3.587937035234559</v>
      </c>
      <c r="G231" s="25">
        <f t="shared" si="24"/>
        <v>7.175874070469118</v>
      </c>
      <c r="H231" s="26"/>
      <c r="J231" s="8">
        <v>2.7003755999999997</v>
      </c>
      <c r="M231" s="8"/>
      <c r="O231" s="7"/>
    </row>
    <row r="232" spans="1:15" s="6" customFormat="1" ht="45" x14ac:dyDescent="0.3">
      <c r="A232" s="55">
        <v>7.41</v>
      </c>
      <c r="B232" s="28" t="s">
        <v>56</v>
      </c>
      <c r="C232" s="38" t="s">
        <v>166</v>
      </c>
      <c r="D232" s="30" t="s">
        <v>58</v>
      </c>
      <c r="E232" s="27">
        <v>2</v>
      </c>
      <c r="F232" s="24">
        <f t="shared" si="27"/>
        <v>2.9505154917160676</v>
      </c>
      <c r="G232" s="25">
        <f t="shared" si="24"/>
        <v>5.9010309834321353</v>
      </c>
      <c r="H232" s="26"/>
      <c r="J232" s="8">
        <v>2.2206354133333335</v>
      </c>
      <c r="M232" s="8"/>
      <c r="O232" s="7"/>
    </row>
    <row r="233" spans="1:15" s="6" customFormat="1" ht="45" x14ac:dyDescent="0.3">
      <c r="A233" s="55">
        <v>7.42</v>
      </c>
      <c r="B233" s="28" t="s">
        <v>56</v>
      </c>
      <c r="C233" s="38" t="s">
        <v>174</v>
      </c>
      <c r="D233" s="30" t="s">
        <v>58</v>
      </c>
      <c r="E233" s="27">
        <v>1</v>
      </c>
      <c r="F233" s="24">
        <f t="shared" si="27"/>
        <v>3.0411005152484143</v>
      </c>
      <c r="G233" s="25">
        <f t="shared" si="24"/>
        <v>3.0411005152484143</v>
      </c>
      <c r="H233" s="26"/>
      <c r="J233" s="8">
        <v>2.28881208</v>
      </c>
      <c r="M233" s="8"/>
      <c r="O233" s="7"/>
    </row>
    <row r="234" spans="1:15" s="6" customFormat="1" x14ac:dyDescent="0.3">
      <c r="A234" s="55"/>
      <c r="B234" s="28"/>
      <c r="C234" s="23" t="s">
        <v>175</v>
      </c>
      <c r="D234" s="30"/>
      <c r="E234" s="27"/>
      <c r="F234" s="24"/>
      <c r="G234" s="25"/>
      <c r="H234" s="26"/>
      <c r="J234" s="8"/>
      <c r="M234" s="8"/>
      <c r="O234" s="7"/>
    </row>
    <row r="235" spans="1:15" s="6" customFormat="1" ht="45" x14ac:dyDescent="0.3">
      <c r="A235" s="55">
        <v>7.43</v>
      </c>
      <c r="B235" s="28" t="s">
        <v>176</v>
      </c>
      <c r="C235" s="38" t="s">
        <v>177</v>
      </c>
      <c r="D235" s="30" t="s">
        <v>58</v>
      </c>
      <c r="E235" s="27">
        <v>1</v>
      </c>
      <c r="F235" s="24">
        <f t="shared" ref="F235:F247" si="28">J235*$J$2</f>
        <v>12.907631792685159</v>
      </c>
      <c r="G235" s="25">
        <f t="shared" si="24"/>
        <v>12.907631792685159</v>
      </c>
      <c r="H235" s="26"/>
      <c r="J235" s="8">
        <v>9.7146225266666661</v>
      </c>
      <c r="M235" s="8"/>
      <c r="O235" s="7"/>
    </row>
    <row r="236" spans="1:15" s="6" customFormat="1" ht="75" x14ac:dyDescent="0.3">
      <c r="A236" s="55">
        <v>7.44</v>
      </c>
      <c r="B236" s="38" t="s">
        <v>158</v>
      </c>
      <c r="C236" s="56" t="s">
        <v>159</v>
      </c>
      <c r="D236" s="30" t="s">
        <v>58</v>
      </c>
      <c r="E236" s="27">
        <v>1</v>
      </c>
      <c r="F236" s="24">
        <f t="shared" si="28"/>
        <v>43.982085687851772</v>
      </c>
      <c r="G236" s="25">
        <f t="shared" si="24"/>
        <v>43.982085687851772</v>
      </c>
      <c r="H236" s="26"/>
      <c r="J236" s="8">
        <v>33.102072266666667</v>
      </c>
      <c r="M236" s="8"/>
      <c r="O236" s="7"/>
    </row>
    <row r="237" spans="1:15" s="6" customFormat="1" ht="75" x14ac:dyDescent="0.3">
      <c r="A237" s="55">
        <v>7.45</v>
      </c>
      <c r="B237" s="38" t="s">
        <v>178</v>
      </c>
      <c r="C237" s="56" t="s">
        <v>179</v>
      </c>
      <c r="D237" s="30" t="s">
        <v>58</v>
      </c>
      <c r="E237" s="27">
        <v>1</v>
      </c>
      <c r="F237" s="24">
        <f t="shared" si="28"/>
        <v>35.043635662318479</v>
      </c>
      <c r="G237" s="25">
        <f t="shared" si="24"/>
        <v>35.043635662318479</v>
      </c>
      <c r="H237" s="26"/>
      <c r="J237" s="8">
        <v>26.374760133333336</v>
      </c>
      <c r="M237" s="8"/>
      <c r="O237" s="7"/>
    </row>
    <row r="238" spans="1:15" s="6" customFormat="1" ht="75" x14ac:dyDescent="0.3">
      <c r="A238" s="55">
        <v>7.46</v>
      </c>
      <c r="B238" s="38" t="s">
        <v>160</v>
      </c>
      <c r="C238" s="56" t="s">
        <v>161</v>
      </c>
      <c r="D238" s="30" t="s">
        <v>58</v>
      </c>
      <c r="E238" s="27">
        <v>1</v>
      </c>
      <c r="F238" s="24">
        <f t="shared" si="28"/>
        <v>28.609182005837663</v>
      </c>
      <c r="G238" s="25">
        <f t="shared" si="24"/>
        <v>28.609182005837663</v>
      </c>
      <c r="H238" s="26"/>
      <c r="J238" s="8">
        <v>21.532021399999998</v>
      </c>
      <c r="M238" s="8"/>
      <c r="O238" s="7"/>
    </row>
    <row r="239" spans="1:15" s="6" customFormat="1" ht="45" x14ac:dyDescent="0.3">
      <c r="A239" s="55">
        <v>7.47</v>
      </c>
      <c r="B239" s="28" t="s">
        <v>162</v>
      </c>
      <c r="C239" s="56" t="s">
        <v>172</v>
      </c>
      <c r="D239" s="30" t="s">
        <v>58</v>
      </c>
      <c r="E239" s="27">
        <v>2</v>
      </c>
      <c r="F239" s="24">
        <f t="shared" si="28"/>
        <v>5.0147201143991325</v>
      </c>
      <c r="G239" s="25">
        <f t="shared" si="24"/>
        <v>10.029440228798265</v>
      </c>
      <c r="H239" s="26"/>
      <c r="J239" s="8">
        <v>3.7742099999999996</v>
      </c>
      <c r="M239" s="8"/>
      <c r="O239" s="7"/>
    </row>
    <row r="240" spans="1:15" s="6" customFormat="1" ht="45" x14ac:dyDescent="0.3">
      <c r="A240" s="55">
        <v>7.48</v>
      </c>
      <c r="B240" s="28" t="s">
        <v>162</v>
      </c>
      <c r="C240" s="56" t="s">
        <v>180</v>
      </c>
      <c r="D240" s="30" t="s">
        <v>58</v>
      </c>
      <c r="E240" s="27">
        <v>2</v>
      </c>
      <c r="F240" s="24">
        <f t="shared" si="28"/>
        <v>3.7990303896963127</v>
      </c>
      <c r="G240" s="25">
        <f t="shared" si="24"/>
        <v>7.5980607793926254</v>
      </c>
      <c r="H240" s="26"/>
      <c r="J240" s="8">
        <v>2.8592499999999998</v>
      </c>
      <c r="M240" s="8"/>
      <c r="O240" s="7"/>
    </row>
    <row r="241" spans="1:15" s="6" customFormat="1" ht="45" x14ac:dyDescent="0.3">
      <c r="A241" s="55">
        <v>7.49</v>
      </c>
      <c r="B241" s="28" t="s">
        <v>162</v>
      </c>
      <c r="C241" s="56" t="s">
        <v>164</v>
      </c>
      <c r="D241" s="30" t="s">
        <v>58</v>
      </c>
      <c r="E241" s="27">
        <v>2</v>
      </c>
      <c r="F241" s="24">
        <f t="shared" si="28"/>
        <v>3.7990303896963127</v>
      </c>
      <c r="G241" s="25">
        <f t="shared" si="24"/>
        <v>7.5980607793926254</v>
      </c>
      <c r="H241" s="26"/>
      <c r="J241" s="8">
        <v>2.8592499999999998</v>
      </c>
      <c r="M241" s="8"/>
      <c r="O241" s="7"/>
    </row>
    <row r="242" spans="1:15" s="6" customFormat="1" ht="45" x14ac:dyDescent="0.3">
      <c r="A242" s="55">
        <v>7.5</v>
      </c>
      <c r="B242" s="38" t="s">
        <v>64</v>
      </c>
      <c r="C242" s="38" t="s">
        <v>173</v>
      </c>
      <c r="D242" s="30" t="s">
        <v>45</v>
      </c>
      <c r="E242" s="27">
        <v>2</v>
      </c>
      <c r="F242" s="24">
        <f t="shared" si="28"/>
        <v>3.587937035234559</v>
      </c>
      <c r="G242" s="25">
        <f t="shared" si="24"/>
        <v>7.175874070469118</v>
      </c>
      <c r="H242" s="26"/>
      <c r="J242" s="8">
        <v>2.7003755999999997</v>
      </c>
      <c r="M242" s="8"/>
      <c r="O242" s="7"/>
    </row>
    <row r="243" spans="1:15" s="6" customFormat="1" ht="45" x14ac:dyDescent="0.3">
      <c r="A243" s="55">
        <v>7.5100000000000096</v>
      </c>
      <c r="B243" s="28" t="s">
        <v>56</v>
      </c>
      <c r="C243" s="38" t="s">
        <v>181</v>
      </c>
      <c r="D243" s="30" t="s">
        <v>58</v>
      </c>
      <c r="E243" s="27">
        <v>2</v>
      </c>
      <c r="F243" s="24">
        <f t="shared" si="28"/>
        <v>3.7356484389199718</v>
      </c>
      <c r="G243" s="25">
        <f t="shared" si="24"/>
        <v>7.4712968778399436</v>
      </c>
      <c r="H243" s="26"/>
      <c r="J243" s="8">
        <v>2.81154708</v>
      </c>
      <c r="M243" s="8"/>
      <c r="O243" s="7"/>
    </row>
    <row r="244" spans="1:15" s="6" customFormat="1" ht="45" x14ac:dyDescent="0.3">
      <c r="A244" s="55">
        <v>7.5200000000000102</v>
      </c>
      <c r="B244" s="28" t="s">
        <v>56</v>
      </c>
      <c r="C244" s="38" t="s">
        <v>166</v>
      </c>
      <c r="D244" s="30" t="s">
        <v>58</v>
      </c>
      <c r="E244" s="27">
        <v>2</v>
      </c>
      <c r="F244" s="24">
        <f t="shared" si="28"/>
        <v>2.9505154917160676</v>
      </c>
      <c r="G244" s="25">
        <f t="shared" si="24"/>
        <v>5.9010309834321353</v>
      </c>
      <c r="H244" s="26"/>
      <c r="J244" s="8">
        <v>2.2206354133333335</v>
      </c>
      <c r="M244" s="8"/>
      <c r="O244" s="7"/>
    </row>
    <row r="245" spans="1:15" s="6" customFormat="1" ht="30" x14ac:dyDescent="0.3">
      <c r="A245" s="55">
        <v>7.53000000000001</v>
      </c>
      <c r="B245" s="28" t="s">
        <v>56</v>
      </c>
      <c r="C245" s="38" t="s">
        <v>182</v>
      </c>
      <c r="D245" s="30" t="s">
        <v>58</v>
      </c>
      <c r="E245" s="27">
        <v>1</v>
      </c>
      <c r="F245" s="24">
        <f t="shared" si="28"/>
        <v>3.0411005152484143</v>
      </c>
      <c r="G245" s="25">
        <f t="shared" si="24"/>
        <v>3.0411005152484143</v>
      </c>
      <c r="H245" s="26"/>
      <c r="J245" s="8">
        <v>2.28881208</v>
      </c>
      <c r="M245" s="8"/>
      <c r="O245" s="7"/>
    </row>
    <row r="246" spans="1:15" s="6" customFormat="1" ht="30" x14ac:dyDescent="0.3">
      <c r="A246" s="55">
        <v>7.5400000000000098</v>
      </c>
      <c r="B246" s="28" t="s">
        <v>56</v>
      </c>
      <c r="C246" s="38" t="s">
        <v>183</v>
      </c>
      <c r="D246" s="30" t="s">
        <v>58</v>
      </c>
      <c r="E246" s="27">
        <v>1</v>
      </c>
      <c r="F246" s="24">
        <f t="shared" si="28"/>
        <v>3.0411005152484143</v>
      </c>
      <c r="G246" s="25">
        <f t="shared" si="24"/>
        <v>3.0411005152484143</v>
      </c>
      <c r="H246" s="26"/>
      <c r="J246" s="8">
        <v>2.28881208</v>
      </c>
      <c r="M246" s="8"/>
      <c r="O246" s="7"/>
    </row>
    <row r="247" spans="1:15" s="6" customFormat="1" ht="30" x14ac:dyDescent="0.3">
      <c r="A247" s="55">
        <v>7.5500000000000096</v>
      </c>
      <c r="B247" s="28" t="s">
        <v>56</v>
      </c>
      <c r="C247" s="38" t="s">
        <v>184</v>
      </c>
      <c r="D247" s="30" t="s">
        <v>58</v>
      </c>
      <c r="E247" s="27">
        <v>1</v>
      </c>
      <c r="F247" s="24">
        <f t="shared" si="28"/>
        <v>3.0411005152484143</v>
      </c>
      <c r="G247" s="25">
        <f t="shared" si="24"/>
        <v>3.0411005152484143</v>
      </c>
      <c r="H247" s="26"/>
      <c r="J247" s="8">
        <v>2.28881208</v>
      </c>
      <c r="M247" s="8"/>
      <c r="O247" s="7"/>
    </row>
    <row r="248" spans="1:15" s="6" customFormat="1" x14ac:dyDescent="0.3">
      <c r="A248" s="55"/>
      <c r="B248" s="28"/>
      <c r="C248" s="23" t="s">
        <v>185</v>
      </c>
      <c r="D248" s="30"/>
      <c r="E248" s="27"/>
      <c r="F248" s="24"/>
      <c r="G248" s="25"/>
      <c r="H248" s="26"/>
      <c r="J248" s="8"/>
      <c r="M248" s="8"/>
      <c r="O248" s="7"/>
    </row>
    <row r="249" spans="1:15" s="6" customFormat="1" ht="45" x14ac:dyDescent="0.3">
      <c r="A249" s="55">
        <v>7.56</v>
      </c>
      <c r="B249" s="28" t="s">
        <v>152</v>
      </c>
      <c r="C249" s="38" t="s">
        <v>186</v>
      </c>
      <c r="D249" s="30" t="s">
        <v>58</v>
      </c>
      <c r="E249" s="27">
        <v>1</v>
      </c>
      <c r="F249" s="24">
        <f t="shared" ref="F249:F255" si="29">J249*$J$2</f>
        <v>7.7660683127675609</v>
      </c>
      <c r="G249" s="25">
        <f t="shared" si="24"/>
        <v>7.7660683127675609</v>
      </c>
      <c r="H249" s="26"/>
      <c r="J249" s="8">
        <v>5.8449468800000002</v>
      </c>
      <c r="M249" s="8"/>
      <c r="O249" s="7"/>
    </row>
    <row r="250" spans="1:15" s="6" customFormat="1" ht="75" x14ac:dyDescent="0.3">
      <c r="A250" s="55">
        <v>7.57</v>
      </c>
      <c r="B250" s="38" t="s">
        <v>178</v>
      </c>
      <c r="C250" s="56" t="s">
        <v>179</v>
      </c>
      <c r="D250" s="30" t="s">
        <v>58</v>
      </c>
      <c r="E250" s="27">
        <v>1</v>
      </c>
      <c r="F250" s="24">
        <f t="shared" si="29"/>
        <v>35.043635662318479</v>
      </c>
      <c r="G250" s="25">
        <f t="shared" si="24"/>
        <v>35.043635662318479</v>
      </c>
      <c r="H250" s="26"/>
      <c r="J250" s="8">
        <v>26.374760133333336</v>
      </c>
      <c r="M250" s="8"/>
      <c r="O250" s="7"/>
    </row>
    <row r="251" spans="1:15" s="6" customFormat="1" ht="75" x14ac:dyDescent="0.3">
      <c r="A251" s="55">
        <v>7.58</v>
      </c>
      <c r="B251" s="38" t="s">
        <v>160</v>
      </c>
      <c r="C251" s="56" t="s">
        <v>161</v>
      </c>
      <c r="D251" s="30" t="s">
        <v>58</v>
      </c>
      <c r="E251" s="27">
        <v>1</v>
      </c>
      <c r="F251" s="24">
        <f t="shared" si="29"/>
        <v>28.609182005837663</v>
      </c>
      <c r="G251" s="25">
        <f t="shared" si="24"/>
        <v>28.609182005837663</v>
      </c>
      <c r="H251" s="26"/>
      <c r="J251" s="8">
        <v>21.532021399999998</v>
      </c>
      <c r="M251" s="8"/>
      <c r="O251" s="7"/>
    </row>
    <row r="252" spans="1:15" s="6" customFormat="1" ht="45" x14ac:dyDescent="0.3">
      <c r="A252" s="55">
        <v>7.59</v>
      </c>
      <c r="B252" s="28" t="s">
        <v>162</v>
      </c>
      <c r="C252" s="56" t="s">
        <v>180</v>
      </c>
      <c r="D252" s="30" t="s">
        <v>58</v>
      </c>
      <c r="E252" s="27">
        <v>2</v>
      </c>
      <c r="F252" s="24">
        <f t="shared" si="29"/>
        <v>3.7990303896963127</v>
      </c>
      <c r="G252" s="25">
        <f t="shared" si="24"/>
        <v>7.5980607793926254</v>
      </c>
      <c r="H252" s="26"/>
      <c r="J252" s="8">
        <v>2.8592499999999998</v>
      </c>
      <c r="M252" s="8"/>
      <c r="O252" s="7"/>
    </row>
    <row r="253" spans="1:15" s="6" customFormat="1" ht="45" x14ac:dyDescent="0.3">
      <c r="A253" s="55">
        <v>7.6</v>
      </c>
      <c r="B253" s="28" t="s">
        <v>162</v>
      </c>
      <c r="C253" s="56" t="s">
        <v>164</v>
      </c>
      <c r="D253" s="30" t="s">
        <v>58</v>
      </c>
      <c r="E253" s="27">
        <v>2</v>
      </c>
      <c r="F253" s="24">
        <f t="shared" si="29"/>
        <v>3.7990303896963127</v>
      </c>
      <c r="G253" s="25">
        <f t="shared" si="24"/>
        <v>7.5980607793926254</v>
      </c>
      <c r="H253" s="26"/>
      <c r="J253" s="8">
        <v>2.8592499999999998</v>
      </c>
      <c r="M253" s="8"/>
      <c r="O253" s="7"/>
    </row>
    <row r="254" spans="1:15" s="6" customFormat="1" ht="45" x14ac:dyDescent="0.3">
      <c r="A254" s="55">
        <v>7.61</v>
      </c>
      <c r="B254" s="28" t="s">
        <v>56</v>
      </c>
      <c r="C254" s="38" t="s">
        <v>181</v>
      </c>
      <c r="D254" s="30" t="s">
        <v>58</v>
      </c>
      <c r="E254" s="27">
        <v>2</v>
      </c>
      <c r="F254" s="24">
        <f t="shared" si="29"/>
        <v>3.7356484389199718</v>
      </c>
      <c r="G254" s="25">
        <f t="shared" si="24"/>
        <v>7.4712968778399436</v>
      </c>
      <c r="H254" s="26"/>
      <c r="J254" s="8">
        <v>2.81154708</v>
      </c>
      <c r="M254" s="8"/>
      <c r="O254" s="7"/>
    </row>
    <row r="255" spans="1:15" s="6" customFormat="1" ht="45" x14ac:dyDescent="0.3">
      <c r="A255" s="55">
        <v>7.62</v>
      </c>
      <c r="B255" s="28" t="s">
        <v>56</v>
      </c>
      <c r="C255" s="38" t="s">
        <v>166</v>
      </c>
      <c r="D255" s="30" t="s">
        <v>58</v>
      </c>
      <c r="E255" s="27">
        <v>2</v>
      </c>
      <c r="F255" s="24">
        <f t="shared" si="29"/>
        <v>2.9505154917160676</v>
      </c>
      <c r="G255" s="25">
        <f t="shared" si="24"/>
        <v>5.9010309834321353</v>
      </c>
      <c r="H255" s="26"/>
      <c r="J255" s="8">
        <v>2.2206354133333335</v>
      </c>
      <c r="M255" s="8"/>
      <c r="O255" s="7"/>
    </row>
    <row r="256" spans="1:15" s="6" customFormat="1" x14ac:dyDescent="0.3">
      <c r="A256" s="55"/>
      <c r="B256" s="28"/>
      <c r="C256" s="23" t="s">
        <v>187</v>
      </c>
      <c r="D256" s="30"/>
      <c r="E256" s="27"/>
      <c r="F256" s="24"/>
      <c r="G256" s="25"/>
      <c r="H256" s="26"/>
      <c r="J256" s="8"/>
      <c r="M256" s="8"/>
      <c r="O256" s="7"/>
    </row>
    <row r="257" spans="1:15" s="6" customFormat="1" ht="45" x14ac:dyDescent="0.3">
      <c r="A257" s="55">
        <v>7.63</v>
      </c>
      <c r="B257" s="28" t="s">
        <v>152</v>
      </c>
      <c r="C257" s="38" t="s">
        <v>188</v>
      </c>
      <c r="D257" s="30" t="s">
        <v>58</v>
      </c>
      <c r="E257" s="27">
        <v>1</v>
      </c>
      <c r="F257" s="24">
        <f>J257*$J$2</f>
        <v>5.2435121340092081</v>
      </c>
      <c r="G257" s="25">
        <f t="shared" si="24"/>
        <v>5.2435121340092081</v>
      </c>
      <c r="H257" s="26"/>
      <c r="J257" s="8">
        <v>3.9464048799999993</v>
      </c>
      <c r="M257" s="8"/>
      <c r="O257" s="7"/>
    </row>
    <row r="258" spans="1:15" s="6" customFormat="1" ht="75" x14ac:dyDescent="0.3">
      <c r="A258" s="43">
        <v>7.64</v>
      </c>
      <c r="B258" s="38" t="s">
        <v>160</v>
      </c>
      <c r="C258" s="56" t="s">
        <v>161</v>
      </c>
      <c r="D258" s="30" t="s">
        <v>58</v>
      </c>
      <c r="E258" s="27">
        <v>1</v>
      </c>
      <c r="F258" s="24">
        <f>J258*$J$2</f>
        <v>28.609182005837663</v>
      </c>
      <c r="G258" s="25">
        <f t="shared" si="24"/>
        <v>28.609182005837663</v>
      </c>
      <c r="H258" s="26"/>
      <c r="J258" s="8">
        <v>21.532021399999998</v>
      </c>
      <c r="M258" s="8"/>
      <c r="O258" s="7"/>
    </row>
    <row r="259" spans="1:15" s="6" customFormat="1" ht="45" x14ac:dyDescent="0.3">
      <c r="A259" s="55">
        <v>7.65</v>
      </c>
      <c r="B259" s="28" t="s">
        <v>162</v>
      </c>
      <c r="C259" s="56" t="s">
        <v>164</v>
      </c>
      <c r="D259" s="30" t="s">
        <v>58</v>
      </c>
      <c r="E259" s="27">
        <v>4</v>
      </c>
      <c r="F259" s="24">
        <f>J259*$J$2</f>
        <v>3.7990303896963127</v>
      </c>
      <c r="G259" s="25">
        <f t="shared" si="24"/>
        <v>15.196121558785251</v>
      </c>
      <c r="H259" s="26"/>
      <c r="J259" s="8">
        <v>2.8592499999999998</v>
      </c>
      <c r="M259" s="8"/>
      <c r="O259" s="7"/>
    </row>
    <row r="260" spans="1:15" s="6" customFormat="1" ht="45" x14ac:dyDescent="0.3">
      <c r="A260" s="43">
        <v>7.66</v>
      </c>
      <c r="B260" s="28" t="s">
        <v>56</v>
      </c>
      <c r="C260" s="38" t="s">
        <v>166</v>
      </c>
      <c r="D260" s="30" t="s">
        <v>58</v>
      </c>
      <c r="E260" s="27">
        <v>4</v>
      </c>
      <c r="F260" s="24">
        <f>J260*$J$2</f>
        <v>2.9505154917160676</v>
      </c>
      <c r="G260" s="25">
        <f t="shared" si="24"/>
        <v>11.802061966864271</v>
      </c>
      <c r="H260" s="26"/>
      <c r="J260" s="8">
        <v>2.2206354133333335</v>
      </c>
      <c r="M260" s="8"/>
      <c r="O260" s="7"/>
    </row>
    <row r="261" spans="1:15" s="6" customFormat="1" ht="30" x14ac:dyDescent="0.3">
      <c r="A261" s="55">
        <v>7.67</v>
      </c>
      <c r="B261" s="28" t="s">
        <v>56</v>
      </c>
      <c r="C261" s="38" t="s">
        <v>168</v>
      </c>
      <c r="D261" s="30" t="s">
        <v>58</v>
      </c>
      <c r="E261" s="27">
        <v>3</v>
      </c>
      <c r="F261" s="24">
        <f>J261*$J$2</f>
        <v>3.0411005152484143</v>
      </c>
      <c r="G261" s="25">
        <f t="shared" si="24"/>
        <v>9.1233015457452424</v>
      </c>
      <c r="H261" s="26"/>
      <c r="J261" s="8">
        <v>2.28881208</v>
      </c>
      <c r="M261" s="8"/>
      <c r="O261" s="7"/>
    </row>
    <row r="262" spans="1:15" s="6" customFormat="1" x14ac:dyDescent="0.3">
      <c r="A262" s="55"/>
      <c r="B262" s="28"/>
      <c r="C262" s="23" t="s">
        <v>189</v>
      </c>
      <c r="D262" s="30"/>
      <c r="E262" s="27"/>
      <c r="F262" s="24"/>
      <c r="G262" s="25"/>
      <c r="H262" s="26"/>
      <c r="J262" s="8"/>
      <c r="M262" s="8"/>
      <c r="O262" s="7"/>
    </row>
    <row r="263" spans="1:15" s="6" customFormat="1" ht="45" x14ac:dyDescent="0.3">
      <c r="A263" s="55">
        <v>7.68</v>
      </c>
      <c r="B263" s="28" t="s">
        <v>152</v>
      </c>
      <c r="C263" s="38" t="s">
        <v>190</v>
      </c>
      <c r="D263" s="30" t="s">
        <v>58</v>
      </c>
      <c r="E263" s="27">
        <v>1</v>
      </c>
      <c r="F263" s="24">
        <f>J263*$J$2</f>
        <v>5.2435121340092081</v>
      </c>
      <c r="G263" s="25">
        <f t="shared" si="24"/>
        <v>5.2435121340092081</v>
      </c>
      <c r="H263" s="26"/>
      <c r="J263" s="8">
        <v>3.9464048799999993</v>
      </c>
      <c r="M263" s="8"/>
      <c r="O263" s="7"/>
    </row>
    <row r="264" spans="1:15" s="6" customFormat="1" ht="75" x14ac:dyDescent="0.3">
      <c r="A264" s="43">
        <v>7.69</v>
      </c>
      <c r="B264" s="38" t="s">
        <v>160</v>
      </c>
      <c r="C264" s="56" t="s">
        <v>161</v>
      </c>
      <c r="D264" s="30" t="s">
        <v>58</v>
      </c>
      <c r="E264" s="27">
        <v>2</v>
      </c>
      <c r="F264" s="24">
        <f>J264*$J$2</f>
        <v>28.609182005837663</v>
      </c>
      <c r="G264" s="25">
        <f t="shared" si="24"/>
        <v>57.218364011675327</v>
      </c>
      <c r="H264" s="26"/>
      <c r="J264" s="8">
        <v>21.532021399999998</v>
      </c>
      <c r="M264" s="8"/>
      <c r="O264" s="7"/>
    </row>
    <row r="265" spans="1:15" s="6" customFormat="1" ht="45" x14ac:dyDescent="0.3">
      <c r="A265" s="55">
        <v>7.7</v>
      </c>
      <c r="B265" s="28" t="s">
        <v>162</v>
      </c>
      <c r="C265" s="56" t="s">
        <v>164</v>
      </c>
      <c r="D265" s="30" t="s">
        <v>58</v>
      </c>
      <c r="E265" s="27">
        <v>4</v>
      </c>
      <c r="F265" s="24">
        <f>J265*$J$2</f>
        <v>3.7990303896963127</v>
      </c>
      <c r="G265" s="25">
        <f t="shared" si="24"/>
        <v>15.196121558785251</v>
      </c>
      <c r="H265" s="26"/>
      <c r="J265" s="8">
        <v>2.8592499999999998</v>
      </c>
      <c r="M265" s="8"/>
      <c r="O265" s="7"/>
    </row>
    <row r="266" spans="1:15" s="6" customFormat="1" ht="45" x14ac:dyDescent="0.3">
      <c r="A266" s="43">
        <v>7.71</v>
      </c>
      <c r="B266" s="28" t="s">
        <v>56</v>
      </c>
      <c r="C266" s="38" t="s">
        <v>166</v>
      </c>
      <c r="D266" s="30" t="s">
        <v>58</v>
      </c>
      <c r="E266" s="27">
        <v>4</v>
      </c>
      <c r="F266" s="24">
        <f>J266*$J$2</f>
        <v>2.9505154917160676</v>
      </c>
      <c r="G266" s="25">
        <f t="shared" si="24"/>
        <v>11.802061966864271</v>
      </c>
      <c r="H266" s="26"/>
      <c r="J266" s="8">
        <v>2.2206354133333335</v>
      </c>
      <c r="M266" s="8"/>
      <c r="O266" s="7"/>
    </row>
    <row r="267" spans="1:15" s="6" customFormat="1" ht="30" x14ac:dyDescent="0.3">
      <c r="A267" s="55">
        <v>7.72</v>
      </c>
      <c r="B267" s="28" t="s">
        <v>56</v>
      </c>
      <c r="C267" s="38" t="s">
        <v>168</v>
      </c>
      <c r="D267" s="30" t="s">
        <v>58</v>
      </c>
      <c r="E267" s="27">
        <v>3</v>
      </c>
      <c r="F267" s="24">
        <f>J267*$J$2</f>
        <v>3.0411005152484143</v>
      </c>
      <c r="G267" s="25">
        <f t="shared" si="24"/>
        <v>9.1233015457452424</v>
      </c>
      <c r="H267" s="26"/>
      <c r="J267" s="8">
        <v>2.28881208</v>
      </c>
      <c r="M267" s="8"/>
      <c r="O267" s="7"/>
    </row>
    <row r="268" spans="1:15" s="6" customFormat="1" x14ac:dyDescent="0.3">
      <c r="A268" s="55"/>
      <c r="B268" s="28"/>
      <c r="C268" s="23" t="s">
        <v>191</v>
      </c>
      <c r="D268" s="30"/>
      <c r="E268" s="27"/>
      <c r="F268" s="24"/>
      <c r="G268" s="25"/>
      <c r="H268" s="26"/>
      <c r="J268" s="8"/>
      <c r="M268" s="8"/>
      <c r="O268" s="7"/>
    </row>
    <row r="269" spans="1:15" s="6" customFormat="1" ht="45" x14ac:dyDescent="0.3">
      <c r="A269" s="55">
        <v>7.73</v>
      </c>
      <c r="B269" s="28" t="s">
        <v>152</v>
      </c>
      <c r="C269" s="38" t="s">
        <v>192</v>
      </c>
      <c r="D269" s="30" t="s">
        <v>58</v>
      </c>
      <c r="E269" s="27">
        <v>1</v>
      </c>
      <c r="F269" s="24">
        <f>J269*$J$2</f>
        <v>9.1641114961758028</v>
      </c>
      <c r="G269" s="25">
        <f t="shared" ref="G269:G284" si="30">E269*F269</f>
        <v>9.1641114961758028</v>
      </c>
      <c r="H269" s="26"/>
      <c r="J269" s="8">
        <v>6.8971508799999999</v>
      </c>
      <c r="M269" s="8"/>
      <c r="O269" s="7"/>
    </row>
    <row r="270" spans="1:15" s="6" customFormat="1" ht="75" x14ac:dyDescent="0.3">
      <c r="A270" s="43">
        <v>7.74</v>
      </c>
      <c r="B270" s="38" t="s">
        <v>160</v>
      </c>
      <c r="C270" s="56" t="s">
        <v>161</v>
      </c>
      <c r="D270" s="30" t="s">
        <v>58</v>
      </c>
      <c r="E270" s="27">
        <v>2</v>
      </c>
      <c r="F270" s="24">
        <f>J270*$J$2</f>
        <v>28.609182005837663</v>
      </c>
      <c r="G270" s="25">
        <f t="shared" si="30"/>
        <v>57.218364011675327</v>
      </c>
      <c r="H270" s="26"/>
      <c r="J270" s="8">
        <v>21.532021399999998</v>
      </c>
      <c r="M270" s="8"/>
      <c r="O270" s="7"/>
    </row>
    <row r="271" spans="1:15" s="6" customFormat="1" ht="45" x14ac:dyDescent="0.3">
      <c r="A271" s="55">
        <v>7.75</v>
      </c>
      <c r="B271" s="28" t="s">
        <v>162</v>
      </c>
      <c r="C271" s="56" t="s">
        <v>164</v>
      </c>
      <c r="D271" s="30" t="s">
        <v>58</v>
      </c>
      <c r="E271" s="27">
        <v>4</v>
      </c>
      <c r="F271" s="24">
        <f>J271*$J$2</f>
        <v>3.7990303896963127</v>
      </c>
      <c r="G271" s="25">
        <f t="shared" si="30"/>
        <v>15.196121558785251</v>
      </c>
      <c r="H271" s="26"/>
      <c r="J271" s="8">
        <v>2.8592499999999998</v>
      </c>
      <c r="M271" s="8"/>
      <c r="O271" s="7"/>
    </row>
    <row r="272" spans="1:15" s="6" customFormat="1" ht="45" x14ac:dyDescent="0.3">
      <c r="A272" s="43">
        <v>7.76</v>
      </c>
      <c r="B272" s="28" t="s">
        <v>56</v>
      </c>
      <c r="C272" s="38" t="s">
        <v>166</v>
      </c>
      <c r="D272" s="30" t="s">
        <v>58</v>
      </c>
      <c r="E272" s="27">
        <v>4</v>
      </c>
      <c r="F272" s="24">
        <f>J272*$J$2</f>
        <v>2.9505154917160676</v>
      </c>
      <c r="G272" s="25">
        <f t="shared" si="30"/>
        <v>11.802061966864271</v>
      </c>
      <c r="H272" s="26"/>
      <c r="J272" s="8">
        <v>2.2206354133333335</v>
      </c>
      <c r="M272" s="8"/>
      <c r="O272" s="7"/>
    </row>
    <row r="273" spans="1:15" s="6" customFormat="1" x14ac:dyDescent="0.3">
      <c r="A273" s="55"/>
      <c r="B273" s="28"/>
      <c r="C273" s="23" t="s">
        <v>193</v>
      </c>
      <c r="D273" s="30"/>
      <c r="E273" s="27"/>
      <c r="F273" s="24"/>
      <c r="G273" s="25"/>
      <c r="H273" s="26"/>
      <c r="J273" s="8"/>
      <c r="M273" s="8"/>
      <c r="O273" s="7"/>
    </row>
    <row r="274" spans="1:15" s="6" customFormat="1" ht="45" x14ac:dyDescent="0.3">
      <c r="A274" s="55">
        <v>7.77</v>
      </c>
      <c r="B274" s="28" t="s">
        <v>152</v>
      </c>
      <c r="C274" s="38" t="s">
        <v>194</v>
      </c>
      <c r="D274" s="30" t="s">
        <v>58</v>
      </c>
      <c r="E274" s="27">
        <v>1</v>
      </c>
      <c r="F274" s="24">
        <f>J274*$J$2</f>
        <v>5.2435121340092081</v>
      </c>
      <c r="G274" s="25">
        <f t="shared" si="30"/>
        <v>5.2435121340092081</v>
      </c>
      <c r="H274" s="26"/>
      <c r="J274" s="8">
        <v>3.9464048799999993</v>
      </c>
      <c r="M274" s="8"/>
      <c r="O274" s="7"/>
    </row>
    <row r="275" spans="1:15" s="6" customFormat="1" ht="75" x14ac:dyDescent="0.3">
      <c r="A275" s="43">
        <v>7.78</v>
      </c>
      <c r="B275" s="38" t="s">
        <v>160</v>
      </c>
      <c r="C275" s="56" t="s">
        <v>161</v>
      </c>
      <c r="D275" s="30" t="s">
        <v>58</v>
      </c>
      <c r="E275" s="27">
        <v>1</v>
      </c>
      <c r="F275" s="24">
        <f>J275*$J$2</f>
        <v>28.609182005837663</v>
      </c>
      <c r="G275" s="25">
        <f t="shared" si="30"/>
        <v>28.609182005837663</v>
      </c>
      <c r="H275" s="26"/>
      <c r="J275" s="8">
        <v>21.532021399999998</v>
      </c>
      <c r="M275" s="8"/>
      <c r="O275" s="7"/>
    </row>
    <row r="276" spans="1:15" s="6" customFormat="1" ht="30" x14ac:dyDescent="0.3">
      <c r="A276" s="55">
        <v>7.79</v>
      </c>
      <c r="B276" s="38" t="s">
        <v>118</v>
      </c>
      <c r="C276" s="56" t="s">
        <v>155</v>
      </c>
      <c r="D276" s="30" t="s">
        <v>58</v>
      </c>
      <c r="E276" s="61">
        <v>1</v>
      </c>
      <c r="F276" s="24">
        <f>J276*$J$2</f>
        <v>10.188804853437928</v>
      </c>
      <c r="G276" s="25">
        <f t="shared" si="30"/>
        <v>10.188804853437928</v>
      </c>
      <c r="H276" s="26"/>
      <c r="J276" s="8">
        <v>7.6683620000000001</v>
      </c>
      <c r="M276" s="8"/>
      <c r="O276" s="7"/>
    </row>
    <row r="277" spans="1:15" s="6" customFormat="1" ht="45" x14ac:dyDescent="0.3">
      <c r="A277" s="43">
        <v>7.8</v>
      </c>
      <c r="B277" s="28" t="s">
        <v>162</v>
      </c>
      <c r="C277" s="56" t="s">
        <v>164</v>
      </c>
      <c r="D277" s="30" t="s">
        <v>58</v>
      </c>
      <c r="E277" s="27">
        <v>2</v>
      </c>
      <c r="F277" s="24">
        <f>J277*$J$2</f>
        <v>3.7990303896963127</v>
      </c>
      <c r="G277" s="25">
        <f t="shared" si="30"/>
        <v>7.5980607793926254</v>
      </c>
      <c r="H277" s="26"/>
      <c r="J277" s="8">
        <v>2.8592499999999998</v>
      </c>
      <c r="M277" s="8"/>
      <c r="O277" s="7"/>
    </row>
    <row r="278" spans="1:15" s="6" customFormat="1" ht="45" x14ac:dyDescent="0.3">
      <c r="A278" s="55">
        <v>7.81</v>
      </c>
      <c r="B278" s="28" t="s">
        <v>56</v>
      </c>
      <c r="C278" s="38" t="s">
        <v>166</v>
      </c>
      <c r="D278" s="30" t="s">
        <v>58</v>
      </c>
      <c r="E278" s="27">
        <v>2</v>
      </c>
      <c r="F278" s="24">
        <f>J278*$J$2</f>
        <v>2.9505154917160676</v>
      </c>
      <c r="G278" s="25">
        <f t="shared" si="30"/>
        <v>5.9010309834321353</v>
      </c>
      <c r="H278" s="26"/>
      <c r="J278" s="8">
        <v>2.2206354133333335</v>
      </c>
      <c r="M278" s="8"/>
      <c r="O278" s="7"/>
    </row>
    <row r="279" spans="1:15" s="6" customFormat="1" x14ac:dyDescent="0.3">
      <c r="A279" s="55"/>
      <c r="B279" s="28"/>
      <c r="C279" s="23" t="s">
        <v>195</v>
      </c>
      <c r="D279" s="30"/>
      <c r="E279" s="27"/>
      <c r="F279" s="24"/>
      <c r="G279" s="25"/>
      <c r="H279" s="26"/>
      <c r="J279" s="8"/>
      <c r="M279" s="8"/>
      <c r="O279" s="7"/>
    </row>
    <row r="280" spans="1:15" s="6" customFormat="1" ht="45" x14ac:dyDescent="0.3">
      <c r="A280" s="55">
        <v>7.82</v>
      </c>
      <c r="B280" s="28" t="s">
        <v>152</v>
      </c>
      <c r="C280" s="38" t="s">
        <v>188</v>
      </c>
      <c r="D280" s="30" t="s">
        <v>58</v>
      </c>
      <c r="E280" s="27">
        <v>1</v>
      </c>
      <c r="F280" s="24">
        <f>J280*$J$2</f>
        <v>5.2435121340092081</v>
      </c>
      <c r="G280" s="25">
        <f t="shared" si="30"/>
        <v>5.2435121340092081</v>
      </c>
      <c r="H280" s="26"/>
      <c r="J280" s="8">
        <v>3.9464048799999993</v>
      </c>
      <c r="M280" s="8"/>
      <c r="O280" s="7"/>
    </row>
    <row r="281" spans="1:15" s="6" customFormat="1" ht="75" x14ac:dyDescent="0.3">
      <c r="A281" s="43">
        <v>7.83</v>
      </c>
      <c r="B281" s="38" t="s">
        <v>160</v>
      </c>
      <c r="C281" s="56" t="s">
        <v>161</v>
      </c>
      <c r="D281" s="30" t="s">
        <v>58</v>
      </c>
      <c r="E281" s="27">
        <v>2</v>
      </c>
      <c r="F281" s="24">
        <f>J281*$J$2</f>
        <v>28.609182005837663</v>
      </c>
      <c r="G281" s="25">
        <f t="shared" si="30"/>
        <v>57.218364011675327</v>
      </c>
      <c r="H281" s="26"/>
      <c r="J281" s="8">
        <v>21.532021399999998</v>
      </c>
      <c r="M281" s="8"/>
      <c r="O281" s="7"/>
    </row>
    <row r="282" spans="1:15" s="6" customFormat="1" ht="45" x14ac:dyDescent="0.3">
      <c r="A282" s="55">
        <v>7.84</v>
      </c>
      <c r="B282" s="28" t="s">
        <v>162</v>
      </c>
      <c r="C282" s="56" t="s">
        <v>164</v>
      </c>
      <c r="D282" s="30" t="s">
        <v>58</v>
      </c>
      <c r="E282" s="27">
        <v>4</v>
      </c>
      <c r="F282" s="24">
        <f>J282*$J$2</f>
        <v>3.7990303896963127</v>
      </c>
      <c r="G282" s="25">
        <f t="shared" si="30"/>
        <v>15.196121558785251</v>
      </c>
      <c r="H282" s="26"/>
      <c r="J282" s="8">
        <v>2.8592499999999998</v>
      </c>
      <c r="M282" s="8"/>
      <c r="O282" s="7"/>
    </row>
    <row r="283" spans="1:15" s="6" customFormat="1" ht="48.6" customHeight="1" x14ac:dyDescent="0.3">
      <c r="A283" s="43">
        <v>7.85</v>
      </c>
      <c r="B283" s="28" t="s">
        <v>56</v>
      </c>
      <c r="C283" s="38" t="s">
        <v>166</v>
      </c>
      <c r="D283" s="30" t="s">
        <v>58</v>
      </c>
      <c r="E283" s="27">
        <v>4</v>
      </c>
      <c r="F283" s="24">
        <f>J283*$J$2</f>
        <v>2.9505154917160676</v>
      </c>
      <c r="G283" s="25">
        <f t="shared" si="30"/>
        <v>11.802061966864271</v>
      </c>
      <c r="H283" s="26"/>
      <c r="J283" s="8">
        <v>2.2206354133333335</v>
      </c>
      <c r="M283" s="8"/>
      <c r="O283" s="7"/>
    </row>
    <row r="284" spans="1:15" s="6" customFormat="1" ht="41.45" customHeight="1" x14ac:dyDescent="0.3">
      <c r="A284" s="55">
        <v>7.86</v>
      </c>
      <c r="B284" s="28" t="s">
        <v>56</v>
      </c>
      <c r="C284" s="38" t="s">
        <v>168</v>
      </c>
      <c r="D284" s="30" t="s">
        <v>58</v>
      </c>
      <c r="E284" s="27">
        <v>1</v>
      </c>
      <c r="F284" s="24">
        <f>J284*$J$2</f>
        <v>3.0411005152484143</v>
      </c>
      <c r="G284" s="25">
        <f t="shared" si="30"/>
        <v>3.0411005152484143</v>
      </c>
      <c r="H284" s="26"/>
      <c r="J284" s="8">
        <v>2.28881208</v>
      </c>
      <c r="M284" s="8"/>
      <c r="O284" s="7"/>
    </row>
    <row r="285" spans="1:15" s="6" customFormat="1" ht="30" x14ac:dyDescent="0.3">
      <c r="A285" s="62"/>
      <c r="B285" s="63"/>
      <c r="C285" s="64" t="s">
        <v>196</v>
      </c>
      <c r="D285" s="65"/>
      <c r="E285" s="62"/>
      <c r="F285" s="51"/>
      <c r="G285" s="52">
        <f>SUM(G204:G284)</f>
        <v>1074.0660233619062</v>
      </c>
      <c r="H285" s="53">
        <f>G285*100/$G$317</f>
        <v>1.5141920966253331</v>
      </c>
      <c r="J285" s="8"/>
      <c r="M285" s="8"/>
      <c r="O285" s="7"/>
    </row>
    <row r="286" spans="1:15" s="6" customFormat="1" ht="30" customHeight="1" x14ac:dyDescent="0.3">
      <c r="A286" s="66"/>
      <c r="B286" s="67"/>
      <c r="C286" s="68" t="s">
        <v>197</v>
      </c>
      <c r="D286" s="69"/>
      <c r="E286" s="70"/>
      <c r="F286" s="71"/>
      <c r="G286" s="72">
        <f>G285+G201</f>
        <v>4193.6598761177456</v>
      </c>
      <c r="H286" s="53">
        <f>G286*100/$G$317</f>
        <v>5.9121194621502626</v>
      </c>
      <c r="J286" s="8"/>
      <c r="M286" s="8"/>
      <c r="O286" s="7"/>
    </row>
    <row r="287" spans="1:15" s="6" customFormat="1" ht="33" customHeight="1" x14ac:dyDescent="0.3">
      <c r="A287" s="14"/>
      <c r="B287" s="15"/>
      <c r="C287" s="16" t="s">
        <v>198</v>
      </c>
      <c r="D287" s="17"/>
      <c r="E287" s="18"/>
      <c r="F287" s="19"/>
      <c r="G287" s="19"/>
      <c r="H287" s="26"/>
      <c r="J287" s="8"/>
      <c r="M287" s="8"/>
      <c r="O287" s="7"/>
    </row>
    <row r="288" spans="1:15" s="6" customFormat="1" x14ac:dyDescent="0.3">
      <c r="A288" s="21"/>
      <c r="B288" s="22"/>
      <c r="C288" s="23" t="s">
        <v>126</v>
      </c>
      <c r="D288" s="22"/>
      <c r="E288" s="22"/>
      <c r="F288" s="24"/>
      <c r="G288" s="25"/>
      <c r="H288" s="26"/>
      <c r="J288" s="8"/>
      <c r="M288" s="8"/>
      <c r="O288" s="7"/>
    </row>
    <row r="289" spans="1:15" s="6" customFormat="1" ht="42" customHeight="1" x14ac:dyDescent="0.3">
      <c r="A289" s="36">
        <v>8.1</v>
      </c>
      <c r="B289" s="34" t="s">
        <v>139</v>
      </c>
      <c r="C289" s="32" t="s">
        <v>141</v>
      </c>
      <c r="D289" s="33" t="s">
        <v>14</v>
      </c>
      <c r="E289" s="36">
        <f>0.1*156</f>
        <v>15.600000000000001</v>
      </c>
      <c r="F289" s="24">
        <f t="shared" ref="F289:F295" si="31">J289*$J$2</f>
        <v>6.0784486235140998</v>
      </c>
      <c r="G289" s="25">
        <f>E289*F289</f>
        <v>94.823798526819971</v>
      </c>
      <c r="H289" s="26"/>
      <c r="J289" s="8">
        <v>4.5747999999999998</v>
      </c>
      <c r="M289" s="8"/>
      <c r="O289" s="7"/>
    </row>
    <row r="290" spans="1:15" s="6" customFormat="1" ht="42" customHeight="1" x14ac:dyDescent="0.3">
      <c r="A290" s="36">
        <v>8.1999999999999993</v>
      </c>
      <c r="B290" s="32" t="s">
        <v>133</v>
      </c>
      <c r="C290" s="82" t="s">
        <v>199</v>
      </c>
      <c r="D290" s="33" t="s">
        <v>45</v>
      </c>
      <c r="E290" s="36">
        <f>1.3*2*156</f>
        <v>405.6</v>
      </c>
      <c r="F290" s="24">
        <f t="shared" si="31"/>
        <v>1.7627501008190887</v>
      </c>
      <c r="G290" s="25">
        <f t="shared" ref="G290:G295" si="32">E290*F290</f>
        <v>714.9714408922224</v>
      </c>
      <c r="H290" s="26"/>
      <c r="J290" s="8">
        <v>1.3266919999999998</v>
      </c>
      <c r="M290" s="8"/>
      <c r="O290" s="7"/>
    </row>
    <row r="291" spans="1:15" s="6" customFormat="1" ht="42" customHeight="1" x14ac:dyDescent="0.3">
      <c r="A291" s="36">
        <v>8.3000000000000007</v>
      </c>
      <c r="B291" s="32" t="s">
        <v>133</v>
      </c>
      <c r="C291" s="82" t="s">
        <v>136</v>
      </c>
      <c r="D291" s="33" t="s">
        <v>26</v>
      </c>
      <c r="E291" s="78">
        <f>156*0.00589</f>
        <v>0.91883999999999999</v>
      </c>
      <c r="F291" s="24">
        <f t="shared" si="31"/>
        <v>405.23497360812627</v>
      </c>
      <c r="G291" s="25">
        <f t="shared" si="32"/>
        <v>372.34610315009076</v>
      </c>
      <c r="H291" s="26"/>
      <c r="J291" s="8">
        <v>304.99047899999999</v>
      </c>
      <c r="M291" s="8"/>
      <c r="O291" s="7"/>
    </row>
    <row r="292" spans="1:15" s="6" customFormat="1" ht="42" customHeight="1" x14ac:dyDescent="0.3">
      <c r="A292" s="36">
        <v>8.4</v>
      </c>
      <c r="B292" s="87" t="s">
        <v>200</v>
      </c>
      <c r="C292" s="56" t="s">
        <v>201</v>
      </c>
      <c r="D292" s="30" t="s">
        <v>58</v>
      </c>
      <c r="E292" s="43">
        <v>156</v>
      </c>
      <c r="F292" s="24">
        <f t="shared" si="31"/>
        <v>2.4700052612978443</v>
      </c>
      <c r="G292" s="25">
        <f t="shared" si="32"/>
        <v>385.32082076246371</v>
      </c>
      <c r="H292" s="26"/>
      <c r="J292" s="8">
        <v>1.8589908000000002</v>
      </c>
      <c r="M292" s="8"/>
      <c r="O292" s="7"/>
    </row>
    <row r="293" spans="1:15" s="6" customFormat="1" ht="42" customHeight="1" x14ac:dyDescent="0.3">
      <c r="A293" s="36">
        <v>8.5</v>
      </c>
      <c r="B293" s="32" t="s">
        <v>133</v>
      </c>
      <c r="C293" s="82" t="s">
        <v>202</v>
      </c>
      <c r="D293" s="30" t="s">
        <v>58</v>
      </c>
      <c r="E293" s="36">
        <f>3*156</f>
        <v>468</v>
      </c>
      <c r="F293" s="24">
        <f t="shared" si="31"/>
        <v>18.2353458705423</v>
      </c>
      <c r="G293" s="25">
        <f t="shared" si="32"/>
        <v>8534.1418674137967</v>
      </c>
      <c r="H293" s="26"/>
      <c r="J293" s="8">
        <v>13.724399999999999</v>
      </c>
      <c r="M293" s="8"/>
      <c r="O293" s="7"/>
    </row>
    <row r="294" spans="1:15" s="6" customFormat="1" ht="56.45" customHeight="1" x14ac:dyDescent="0.3">
      <c r="A294" s="36">
        <v>8.6</v>
      </c>
      <c r="B294" s="32" t="s">
        <v>133</v>
      </c>
      <c r="C294" s="82" t="s">
        <v>203</v>
      </c>
      <c r="D294" s="30" t="s">
        <v>58</v>
      </c>
      <c r="E294" s="36">
        <v>156</v>
      </c>
      <c r="F294" s="24">
        <f t="shared" si="31"/>
        <v>15.196121558785251</v>
      </c>
      <c r="G294" s="25">
        <f t="shared" si="32"/>
        <v>2370.5949631704989</v>
      </c>
      <c r="H294" s="26"/>
      <c r="J294" s="8">
        <v>11.436999999999999</v>
      </c>
      <c r="M294" s="8"/>
      <c r="O294" s="7"/>
    </row>
    <row r="295" spans="1:15" s="6" customFormat="1" ht="55.15" customHeight="1" x14ac:dyDescent="0.3">
      <c r="A295" s="36">
        <v>8.6999999999999993</v>
      </c>
      <c r="B295" s="32" t="s">
        <v>133</v>
      </c>
      <c r="C295" s="82" t="s">
        <v>204</v>
      </c>
      <c r="D295" s="30" t="s">
        <v>58</v>
      </c>
      <c r="E295" s="36">
        <v>156</v>
      </c>
      <c r="F295" s="24">
        <f t="shared" si="31"/>
        <v>42.549140364598706</v>
      </c>
      <c r="G295" s="25">
        <f t="shared" si="32"/>
        <v>6637.6658968773982</v>
      </c>
      <c r="H295" s="26"/>
      <c r="J295" s="8">
        <v>32.023600000000002</v>
      </c>
      <c r="M295" s="8"/>
      <c r="O295" s="7"/>
    </row>
    <row r="296" spans="1:15" s="6" customFormat="1" ht="42.6" customHeight="1" x14ac:dyDescent="0.3">
      <c r="A296" s="62"/>
      <c r="B296" s="63"/>
      <c r="C296" s="64" t="s">
        <v>205</v>
      </c>
      <c r="D296" s="65"/>
      <c r="E296" s="62"/>
      <c r="F296" s="51"/>
      <c r="G296" s="52">
        <f>SUM(G289:G295)</f>
        <v>19109.864890793291</v>
      </c>
      <c r="H296" s="53">
        <f>G296*100/$G$317</f>
        <v>26.940621671138327</v>
      </c>
      <c r="J296" s="8"/>
      <c r="M296" s="8"/>
      <c r="O296" s="7"/>
    </row>
    <row r="297" spans="1:15" s="6" customFormat="1" ht="42" customHeight="1" x14ac:dyDescent="0.3">
      <c r="A297" s="66"/>
      <c r="B297" s="67"/>
      <c r="C297" s="68" t="s">
        <v>206</v>
      </c>
      <c r="D297" s="69"/>
      <c r="E297" s="70"/>
      <c r="F297" s="71"/>
      <c r="G297" s="72">
        <f>G296</f>
        <v>19109.864890793291</v>
      </c>
      <c r="H297" s="53">
        <f>G297*100/$G$317</f>
        <v>26.940621671138327</v>
      </c>
      <c r="J297" s="8"/>
      <c r="M297" s="8"/>
      <c r="O297" s="7"/>
    </row>
    <row r="298" spans="1:15" s="6" customFormat="1" ht="28.15" customHeight="1" x14ac:dyDescent="0.3">
      <c r="A298" s="14"/>
      <c r="B298" s="15"/>
      <c r="C298" s="16" t="s">
        <v>207</v>
      </c>
      <c r="D298" s="17"/>
      <c r="E298" s="18"/>
      <c r="F298" s="19"/>
      <c r="G298" s="19"/>
      <c r="H298" s="26"/>
      <c r="J298" s="8"/>
      <c r="M298" s="8"/>
      <c r="O298" s="7"/>
    </row>
    <row r="299" spans="1:15" s="6" customFormat="1" ht="30" x14ac:dyDescent="0.3">
      <c r="A299" s="21"/>
      <c r="B299" s="32"/>
      <c r="C299" s="23" t="s">
        <v>208</v>
      </c>
      <c r="D299" s="33"/>
      <c r="E299" s="78"/>
      <c r="F299" s="24"/>
      <c r="G299" s="25"/>
      <c r="H299" s="26"/>
      <c r="J299" s="8"/>
      <c r="M299" s="8"/>
      <c r="O299" s="7"/>
    </row>
    <row r="300" spans="1:15" s="6" customFormat="1" ht="64.150000000000006" customHeight="1" x14ac:dyDescent="0.3">
      <c r="A300" s="36">
        <v>9.1</v>
      </c>
      <c r="B300" s="79" t="s">
        <v>128</v>
      </c>
      <c r="C300" s="32" t="s">
        <v>209</v>
      </c>
      <c r="D300" s="33" t="s">
        <v>14</v>
      </c>
      <c r="E300" s="80">
        <v>1.43</v>
      </c>
      <c r="F300" s="24">
        <f t="shared" ref="F300:F310" si="33">J300*$J$2</f>
        <v>54.822058810558971</v>
      </c>
      <c r="G300" s="25">
        <f>E300*F300</f>
        <v>78.395544099099325</v>
      </c>
      <c r="H300" s="26"/>
      <c r="J300" s="8">
        <v>41.2605206</v>
      </c>
      <c r="M300" s="8"/>
      <c r="O300" s="7"/>
    </row>
    <row r="301" spans="1:15" s="6" customFormat="1" ht="64.150000000000006" customHeight="1" x14ac:dyDescent="0.3">
      <c r="A301" s="36">
        <v>9.1999999999999993</v>
      </c>
      <c r="B301" s="32" t="s">
        <v>82</v>
      </c>
      <c r="C301" s="32" t="s">
        <v>210</v>
      </c>
      <c r="D301" s="33" t="s">
        <v>58</v>
      </c>
      <c r="E301" s="36">
        <v>1</v>
      </c>
      <c r="F301" s="24">
        <f t="shared" si="33"/>
        <v>64.824951201076431</v>
      </c>
      <c r="G301" s="25">
        <f t="shared" ref="G301:G311" si="34">E301*F301</f>
        <v>64.824951201076431</v>
      </c>
      <c r="H301" s="26"/>
      <c r="J301" s="8">
        <v>48.788959999999996</v>
      </c>
      <c r="M301" s="8"/>
      <c r="O301" s="7"/>
    </row>
    <row r="302" spans="1:15" s="6" customFormat="1" ht="64.150000000000006" customHeight="1" x14ac:dyDescent="0.3">
      <c r="A302" s="36">
        <v>9.3000000000000007</v>
      </c>
      <c r="B302" s="32" t="s">
        <v>82</v>
      </c>
      <c r="C302" s="32" t="s">
        <v>211</v>
      </c>
      <c r="D302" s="33" t="s">
        <v>58</v>
      </c>
      <c r="E302" s="36">
        <v>1</v>
      </c>
      <c r="F302" s="24">
        <f t="shared" si="33"/>
        <v>45.206873863908577</v>
      </c>
      <c r="G302" s="25">
        <f t="shared" si="34"/>
        <v>45.206873863908577</v>
      </c>
      <c r="H302" s="26"/>
      <c r="J302" s="8">
        <v>34.023880000000005</v>
      </c>
      <c r="M302" s="8"/>
      <c r="O302" s="7"/>
    </row>
    <row r="303" spans="1:15" s="6" customFormat="1" ht="64.150000000000006" customHeight="1" x14ac:dyDescent="0.3">
      <c r="A303" s="36">
        <v>9.4</v>
      </c>
      <c r="B303" s="32" t="s">
        <v>82</v>
      </c>
      <c r="C303" s="32" t="s">
        <v>212</v>
      </c>
      <c r="D303" s="33" t="s">
        <v>58</v>
      </c>
      <c r="E303" s="36">
        <v>1</v>
      </c>
      <c r="F303" s="24">
        <f t="shared" si="33"/>
        <v>52.883512821930786</v>
      </c>
      <c r="G303" s="25">
        <f t="shared" si="34"/>
        <v>52.883512821930786</v>
      </c>
      <c r="H303" s="26"/>
      <c r="J303" s="8">
        <v>39.801520000000004</v>
      </c>
      <c r="M303" s="8"/>
      <c r="O303" s="7"/>
    </row>
    <row r="304" spans="1:15" s="6" customFormat="1" ht="64.150000000000006" customHeight="1" x14ac:dyDescent="0.3">
      <c r="A304" s="36">
        <v>9.5</v>
      </c>
      <c r="B304" s="32" t="s">
        <v>213</v>
      </c>
      <c r="C304" s="32" t="s">
        <v>214</v>
      </c>
      <c r="D304" s="33" t="s">
        <v>58</v>
      </c>
      <c r="E304" s="55">
        <v>1</v>
      </c>
      <c r="F304" s="24">
        <f t="shared" si="33"/>
        <v>161.55060207215629</v>
      </c>
      <c r="G304" s="25">
        <f t="shared" si="34"/>
        <v>161.55060207215629</v>
      </c>
      <c r="H304" s="26"/>
      <c r="J304" s="8">
        <v>121.58722400000001</v>
      </c>
      <c r="M304" s="8"/>
      <c r="O304" s="7"/>
    </row>
    <row r="305" spans="1:15" s="6" customFormat="1" ht="64.150000000000006" customHeight="1" x14ac:dyDescent="0.3">
      <c r="A305" s="36">
        <v>9.6</v>
      </c>
      <c r="B305" s="32" t="s">
        <v>133</v>
      </c>
      <c r="C305" s="82" t="s">
        <v>135</v>
      </c>
      <c r="D305" s="33" t="s">
        <v>45</v>
      </c>
      <c r="E305" s="36">
        <f>1.5*2</f>
        <v>3</v>
      </c>
      <c r="F305" s="24">
        <f t="shared" si="33"/>
        <v>1.7989699376375277</v>
      </c>
      <c r="G305" s="25">
        <f t="shared" si="34"/>
        <v>5.3969098129125825</v>
      </c>
      <c r="H305" s="26"/>
      <c r="J305" s="8">
        <v>1.3539519999999998</v>
      </c>
      <c r="M305" s="8"/>
      <c r="O305" s="7"/>
    </row>
    <row r="306" spans="1:15" s="6" customFormat="1" ht="64.150000000000006" customHeight="1" x14ac:dyDescent="0.3">
      <c r="A306" s="36">
        <v>9.6999999999999993</v>
      </c>
      <c r="B306" s="32" t="s">
        <v>133</v>
      </c>
      <c r="C306" s="82" t="s">
        <v>136</v>
      </c>
      <c r="D306" s="33" t="s">
        <v>26</v>
      </c>
      <c r="E306" s="78">
        <f>(15.7-(3*3.77))/1000</f>
        <v>4.3899999999999989E-3</v>
      </c>
      <c r="F306" s="24">
        <f t="shared" si="33"/>
        <v>413.56147695672382</v>
      </c>
      <c r="G306" s="25">
        <f t="shared" si="34"/>
        <v>1.8155348838400172</v>
      </c>
      <c r="H306" s="26"/>
      <c r="J306" s="8">
        <v>311.25722400000001</v>
      </c>
      <c r="M306" s="8"/>
      <c r="O306" s="7"/>
    </row>
    <row r="307" spans="1:15" s="6" customFormat="1" ht="64.150000000000006" customHeight="1" x14ac:dyDescent="0.3">
      <c r="A307" s="36">
        <v>9.8000000000000007</v>
      </c>
      <c r="B307" s="32" t="s">
        <v>137</v>
      </c>
      <c r="C307" s="82" t="s">
        <v>138</v>
      </c>
      <c r="D307" s="33" t="s">
        <v>26</v>
      </c>
      <c r="E307" s="78">
        <v>1.44E-2</v>
      </c>
      <c r="F307" s="24">
        <f t="shared" si="33"/>
        <v>665.16564001114455</v>
      </c>
      <c r="G307" s="25">
        <f t="shared" si="34"/>
        <v>9.5783852161604806</v>
      </c>
      <c r="H307" s="26"/>
      <c r="J307" s="8">
        <v>500.62112199999996</v>
      </c>
      <c r="M307" s="8"/>
      <c r="O307" s="7"/>
    </row>
    <row r="308" spans="1:15" s="6" customFormat="1" ht="64.150000000000006" customHeight="1" x14ac:dyDescent="0.3">
      <c r="A308" s="36">
        <v>9.9</v>
      </c>
      <c r="B308" s="34" t="s">
        <v>139</v>
      </c>
      <c r="C308" s="32" t="s">
        <v>140</v>
      </c>
      <c r="D308" s="33" t="s">
        <v>14</v>
      </c>
      <c r="E308" s="80">
        <v>0.1</v>
      </c>
      <c r="F308" s="24">
        <f t="shared" si="33"/>
        <v>40.321739981530804</v>
      </c>
      <c r="G308" s="25">
        <f t="shared" si="34"/>
        <v>4.0321739981530804</v>
      </c>
      <c r="H308" s="26"/>
      <c r="J308" s="8">
        <v>30.347200000000001</v>
      </c>
      <c r="M308" s="8"/>
      <c r="O308" s="7"/>
    </row>
    <row r="309" spans="1:15" s="6" customFormat="1" ht="64.150000000000006" customHeight="1" x14ac:dyDescent="0.3">
      <c r="A309" s="36">
        <v>10</v>
      </c>
      <c r="B309" s="34" t="s">
        <v>139</v>
      </c>
      <c r="C309" s="32" t="s">
        <v>215</v>
      </c>
      <c r="D309" s="33" t="s">
        <v>14</v>
      </c>
      <c r="E309" s="80">
        <v>0.44</v>
      </c>
      <c r="F309" s="24">
        <f t="shared" si="33"/>
        <v>39.158612866678951</v>
      </c>
      <c r="G309" s="25">
        <f t="shared" si="34"/>
        <v>17.229789661338739</v>
      </c>
      <c r="H309" s="26"/>
      <c r="J309" s="8">
        <v>29.471800000000002</v>
      </c>
      <c r="M309" s="8"/>
      <c r="O309" s="7"/>
    </row>
    <row r="310" spans="1:15" s="6" customFormat="1" ht="64.150000000000006" customHeight="1" x14ac:dyDescent="0.3">
      <c r="A310" s="36">
        <v>10.1</v>
      </c>
      <c r="B310" s="32" t="s">
        <v>142</v>
      </c>
      <c r="C310" s="44" t="s">
        <v>143</v>
      </c>
      <c r="D310" s="33" t="s">
        <v>144</v>
      </c>
      <c r="E310" s="33">
        <v>1</v>
      </c>
      <c r="F310" s="24">
        <f t="shared" si="33"/>
        <v>1.007716221557146</v>
      </c>
      <c r="G310" s="25">
        <f t="shared" si="34"/>
        <v>1.007716221557146</v>
      </c>
      <c r="H310" s="26"/>
      <c r="J310" s="8">
        <v>0.75843368200000016</v>
      </c>
      <c r="M310" s="8"/>
      <c r="O310" s="7"/>
    </row>
    <row r="311" spans="1:15" s="6" customFormat="1" ht="64.150000000000006" customHeight="1" x14ac:dyDescent="0.3">
      <c r="A311" s="36">
        <v>10.199999999999999</v>
      </c>
      <c r="B311" s="38" t="s">
        <v>216</v>
      </c>
      <c r="C311" s="56" t="s">
        <v>217</v>
      </c>
      <c r="D311" s="30" t="s">
        <v>58</v>
      </c>
      <c r="E311" s="27">
        <v>1</v>
      </c>
      <c r="F311" s="24">
        <f>((J311-L311)*$J$2)+M311</f>
        <v>111.33277286023304</v>
      </c>
      <c r="G311" s="25">
        <f t="shared" si="34"/>
        <v>111.33277286023304</v>
      </c>
      <c r="H311" s="26"/>
      <c r="J311" s="8">
        <v>106.21998120000001</v>
      </c>
      <c r="L311" s="6">
        <v>95</v>
      </c>
      <c r="M311" s="8">
        <f>95*1.015</f>
        <v>96.424999999999997</v>
      </c>
      <c r="O311" s="7"/>
    </row>
    <row r="312" spans="1:15" s="6" customFormat="1" ht="64.150000000000006" customHeight="1" x14ac:dyDescent="0.3">
      <c r="A312" s="36">
        <v>10.3</v>
      </c>
      <c r="B312" s="28" t="s">
        <v>218</v>
      </c>
      <c r="C312" s="38" t="s">
        <v>219</v>
      </c>
      <c r="D312" s="30" t="s">
        <v>58</v>
      </c>
      <c r="E312" s="27">
        <v>1</v>
      </c>
      <c r="F312" s="24">
        <f>J312*$J$2</f>
        <v>49.984179458498431</v>
      </c>
      <c r="G312" s="25">
        <f>E312*F312</f>
        <v>49.984179458498431</v>
      </c>
      <c r="H312" s="26"/>
      <c r="J312" s="8">
        <v>37.6194056</v>
      </c>
      <c r="M312" s="8"/>
      <c r="O312" s="7"/>
    </row>
    <row r="313" spans="1:15" s="6" customFormat="1" ht="64.150000000000006" customHeight="1" x14ac:dyDescent="0.3">
      <c r="A313" s="36">
        <v>10.4</v>
      </c>
      <c r="B313" s="28" t="s">
        <v>56</v>
      </c>
      <c r="C313" s="38" t="s">
        <v>220</v>
      </c>
      <c r="D313" s="30" t="s">
        <v>58</v>
      </c>
      <c r="E313" s="27">
        <v>2</v>
      </c>
      <c r="F313" s="24">
        <f>J313*$J$2</f>
        <v>4.5207813861238773</v>
      </c>
      <c r="G313" s="25">
        <f>E313*F313</f>
        <v>9.0415627722477545</v>
      </c>
      <c r="H313" s="26"/>
      <c r="J313" s="8">
        <v>3.4024587466666669</v>
      </c>
      <c r="M313" s="8"/>
      <c r="O313" s="7"/>
    </row>
    <row r="314" spans="1:15" s="6" customFormat="1" ht="52.15" customHeight="1" x14ac:dyDescent="0.3">
      <c r="A314" s="36">
        <v>10.5</v>
      </c>
      <c r="B314" s="28" t="s">
        <v>162</v>
      </c>
      <c r="C314" s="56" t="s">
        <v>221</v>
      </c>
      <c r="D314" s="30" t="s">
        <v>58</v>
      </c>
      <c r="E314" s="27">
        <v>2</v>
      </c>
      <c r="F314" s="24">
        <f>J314*$J$2</f>
        <v>4.558836467635575</v>
      </c>
      <c r="G314" s="25">
        <f>E314*F314</f>
        <v>9.1176729352711501</v>
      </c>
      <c r="H314" s="26"/>
      <c r="J314" s="8">
        <v>3.4310999999999998</v>
      </c>
      <c r="M314" s="8"/>
      <c r="O314" s="7"/>
    </row>
    <row r="315" spans="1:15" s="6" customFormat="1" ht="24.6" customHeight="1" x14ac:dyDescent="0.3">
      <c r="A315" s="62"/>
      <c r="B315" s="63"/>
      <c r="C315" s="64" t="s">
        <v>222</v>
      </c>
      <c r="D315" s="65"/>
      <c r="E315" s="62"/>
      <c r="F315" s="51"/>
      <c r="G315" s="52">
        <f>SUM(G300:G314)</f>
        <v>621.39818187838375</v>
      </c>
      <c r="H315" s="53">
        <f>G315*100/$G$317</f>
        <v>0.8760320086398995</v>
      </c>
      <c r="J315" s="8"/>
      <c r="M315" s="8"/>
      <c r="O315" s="7"/>
    </row>
    <row r="316" spans="1:15" s="6" customFormat="1" ht="34.9" customHeight="1" x14ac:dyDescent="0.3">
      <c r="A316" s="66"/>
      <c r="B316" s="67"/>
      <c r="C316" s="68" t="s">
        <v>223</v>
      </c>
      <c r="D316" s="69"/>
      <c r="E316" s="70"/>
      <c r="F316" s="71"/>
      <c r="G316" s="72">
        <f>G315</f>
        <v>621.39818187838375</v>
      </c>
      <c r="H316" s="53">
        <f>G316*100/$G$317</f>
        <v>0.8760320086398995</v>
      </c>
      <c r="J316" s="8"/>
      <c r="M316" s="8"/>
      <c r="O316" s="7"/>
    </row>
    <row r="317" spans="1:15" s="6" customFormat="1" ht="31.5" customHeight="1" x14ac:dyDescent="0.3">
      <c r="A317" s="88"/>
      <c r="B317" s="89"/>
      <c r="C317" s="90" t="s">
        <v>224</v>
      </c>
      <c r="D317" s="91"/>
      <c r="E317" s="90"/>
      <c r="F317" s="92"/>
      <c r="G317" s="93">
        <f>G316+G297+G286+G183+G153+G125+G87+G60+G32</f>
        <v>70933.273641809908</v>
      </c>
      <c r="H317" s="53">
        <f>G317*100/$G$317</f>
        <v>100</v>
      </c>
      <c r="J317" s="8"/>
      <c r="M317" s="8">
        <f>G562</f>
        <v>0</v>
      </c>
    </row>
    <row r="318" spans="1:15" s="6" customFormat="1" ht="31.15" customHeight="1" x14ac:dyDescent="0.3">
      <c r="A318" s="94"/>
      <c r="B318" s="95"/>
      <c r="C318" s="96" t="s">
        <v>225</v>
      </c>
      <c r="D318" s="4"/>
      <c r="E318" s="4"/>
      <c r="F318" s="97"/>
      <c r="G318" s="25">
        <f>G317*20%</f>
        <v>14186.654728361982</v>
      </c>
      <c r="H318" s="98"/>
      <c r="J318" s="8"/>
      <c r="M318" s="8"/>
      <c r="O318" s="9"/>
    </row>
    <row r="319" spans="1:15" s="6" customFormat="1" ht="31.9" customHeight="1" x14ac:dyDescent="0.3">
      <c r="A319" s="94"/>
      <c r="B319" s="95"/>
      <c r="C319" s="4" t="s">
        <v>226</v>
      </c>
      <c r="D319" s="4"/>
      <c r="E319" s="4"/>
      <c r="F319" s="97"/>
      <c r="G319" s="25">
        <f>G317+G318</f>
        <v>85119.928370171896</v>
      </c>
      <c r="H319" s="53">
        <f>G319*100/$G$317</f>
        <v>120.00000000000001</v>
      </c>
      <c r="J319" s="8"/>
      <c r="M319" s="8"/>
      <c r="O319" s="9"/>
    </row>
    <row r="320" spans="1:15" s="6" customFormat="1" ht="135" x14ac:dyDescent="0.3">
      <c r="A320" s="94"/>
      <c r="B320" s="95"/>
      <c r="C320" s="96" t="s">
        <v>227</v>
      </c>
      <c r="D320" s="4"/>
      <c r="E320" s="4"/>
      <c r="F320" s="97"/>
      <c r="G320" s="25">
        <v>1097.3014239074371</v>
      </c>
      <c r="H320" s="98"/>
      <c r="J320" s="8"/>
      <c r="M320" s="8"/>
      <c r="O320" s="9"/>
    </row>
    <row r="321" spans="1:15" s="6" customFormat="1" ht="14.45" customHeight="1" x14ac:dyDescent="0.3">
      <c r="A321" s="94"/>
      <c r="B321" s="95"/>
      <c r="C321" s="96" t="s">
        <v>225</v>
      </c>
      <c r="D321" s="4"/>
      <c r="E321" s="4"/>
      <c r="F321" s="97"/>
      <c r="G321" s="25">
        <f>G320*20%</f>
        <v>219.46028478148742</v>
      </c>
      <c r="H321" s="98"/>
      <c r="J321" s="8"/>
      <c r="M321" s="8"/>
      <c r="O321" s="9"/>
    </row>
    <row r="322" spans="1:15" s="6" customFormat="1" ht="14.45" customHeight="1" x14ac:dyDescent="0.3">
      <c r="A322" s="94"/>
      <c r="B322" s="95"/>
      <c r="C322" s="4" t="s">
        <v>226</v>
      </c>
      <c r="D322" s="4"/>
      <c r="E322" s="4"/>
      <c r="F322" s="97"/>
      <c r="G322" s="25">
        <f>G320+G321</f>
        <v>1316.7617086889245</v>
      </c>
      <c r="H322" s="98"/>
      <c r="J322" s="8"/>
      <c r="M322" s="8"/>
      <c r="O322" s="9"/>
    </row>
    <row r="323" spans="1:15" s="6" customFormat="1" x14ac:dyDescent="0.3">
      <c r="A323" s="94"/>
      <c r="B323" s="95"/>
      <c r="C323" s="4" t="s">
        <v>228</v>
      </c>
      <c r="D323" s="4"/>
      <c r="E323" s="4"/>
      <c r="F323" s="97"/>
      <c r="G323" s="99">
        <f>G319+G322</f>
        <v>86436.690078860818</v>
      </c>
      <c r="H323" s="53"/>
      <c r="J323" s="8"/>
      <c r="M323" s="8"/>
      <c r="O323" s="9"/>
    </row>
    <row r="324" spans="1:15" x14ac:dyDescent="0.3">
      <c r="A324" s="100"/>
      <c r="B324" s="101"/>
      <c r="C324" s="102"/>
      <c r="D324" s="103"/>
      <c r="E324" s="104"/>
      <c r="F324" s="105"/>
      <c r="G324" s="106"/>
      <c r="H324" s="107"/>
    </row>
    <row r="325" spans="1:15" ht="42.75" customHeight="1" x14ac:dyDescent="0.3">
      <c r="A325" s="116" t="s">
        <v>229</v>
      </c>
      <c r="B325" s="116"/>
      <c r="C325" s="116"/>
      <c r="D325" s="116"/>
      <c r="E325" s="116"/>
      <c r="F325" s="116"/>
      <c r="G325" s="116"/>
      <c r="H325" s="116"/>
    </row>
    <row r="326" spans="1:15" ht="15" customHeight="1" x14ac:dyDescent="0.3">
      <c r="A326" s="116" t="s">
        <v>230</v>
      </c>
      <c r="B326" s="116"/>
      <c r="C326" s="116"/>
      <c r="D326" s="116"/>
      <c r="E326" s="116"/>
      <c r="F326" s="116"/>
      <c r="G326" s="106"/>
      <c r="H326" s="107"/>
    </row>
  </sheetData>
  <mergeCells count="3">
    <mergeCell ref="A1:Q1"/>
    <mergeCell ref="A325:H325"/>
    <mergeCell ref="A326:F32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MSI-H610M</dc:creator>
  <cp:lastModifiedBy>MSI-H610M</cp:lastModifiedBy>
  <dcterms:created xsi:type="dcterms:W3CDTF">2015-06-05T18:17:20Z</dcterms:created>
  <dcterms:modified xsi:type="dcterms:W3CDTF">2025-06-13T06:08:29Z</dcterms:modified>
</cp:coreProperties>
</file>